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éso" sheetId="1" state="visible" r:id="rId2"/>
    <sheet name="Journal Ventes" sheetId="2" state="visible" r:id="rId3"/>
  </sheets>
  <definedNames>
    <definedName function="false" hidden="true" localSheetId="0" name="_xlnm._FilterDatabase" vbProcedure="false">Tréso!$A$4:$H$4</definedName>
    <definedName function="false" hidden="false" name="SHARED_FORMULA_3_44_3_44_1" vbProcedure="false">SUM(#REF!*#REF!)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<sst xmlns="http://schemas.openxmlformats.org/spreadsheetml/2006/main" count="221" uniqueCount="172">
  <si>
    <t xml:space="preserve">Etat tréso</t>
  </si>
  <si>
    <t xml:space="preserve">Dépenses 2022</t>
  </si>
  <si>
    <t xml:space="preserve">Dons reçus</t>
  </si>
  <si>
    <t xml:space="preserve">Disponible</t>
  </si>
  <si>
    <t xml:space="preserve">Dispo fin 2021</t>
  </si>
  <si>
    <t xml:space="preserve">disp. CFA</t>
  </si>
  <si>
    <t xml:space="preserve">Date</t>
  </si>
  <si>
    <t xml:space="preserve">Objet</t>
  </si>
  <si>
    <t xml:space="preserve">Dépenses (FCFA)</t>
  </si>
  <si>
    <t xml:space="preserve">Dépenses (€)</t>
  </si>
  <si>
    <t xml:space="preserve">Recette (FCFA)</t>
  </si>
  <si>
    <t xml:space="preserve">Recettes (€)</t>
  </si>
  <si>
    <t xml:space="preserve">Recu / facture</t>
  </si>
  <si>
    <t xml:space="preserve">Ref commande</t>
  </si>
  <si>
    <t xml:space="preserve">Débours 2021</t>
  </si>
  <si>
    <t xml:space="preserve">Erreur, facture retirée car ne concerne pas Afrikalan</t>
  </si>
  <si>
    <t xml:space="preserve">Papier 658</t>
  </si>
  <si>
    <t xml:space="preserve">Achat de ralonges</t>
  </si>
  <si>
    <t xml:space="preserve">Papier 659</t>
  </si>
  <si>
    <t xml:space="preserve">Achat de ralonge</t>
  </si>
  <si>
    <t xml:space="preserve">Papier 660</t>
  </si>
  <si>
    <t xml:space="preserve">2 nuitées à Ségou</t>
  </si>
  <si>
    <t xml:space="preserve">Papier 661</t>
  </si>
  <si>
    <t xml:space="preserve">Essence</t>
  </si>
  <si>
    <t xml:space="preserve">Papier 662</t>
  </si>
  <si>
    <t xml:space="preserve">Papier 663</t>
  </si>
  <si>
    <t xml:space="preserve">Achat 2 chargeurs (alims compatibles pi 3) à Ségou</t>
  </si>
  <si>
    <t xml:space="preserve">Papier 664</t>
  </si>
  <si>
    <t xml:space="preserve">Papier 665</t>
  </si>
  <si>
    <t xml:space="preserve">Achat haut-parleurs</t>
  </si>
  <si>
    <t xml:space="preserve">Papier 666</t>
  </si>
  <si>
    <t xml:space="preserve">Cables VGA – HDMI</t>
  </si>
  <si>
    <t xml:space="preserve">Papier 667</t>
  </si>
  <si>
    <t xml:space="preserve">Achat 10 hub USB</t>
  </si>
  <si>
    <t xml:space="preserve">Papier 668</t>
  </si>
  <si>
    <t xml:space="preserve">Achat de 16 Haut – parleurs</t>
  </si>
  <si>
    <t xml:space="preserve">Papier 669</t>
  </si>
  <si>
    <t xml:space="preserve">Achant de 20 claviers USB</t>
  </si>
  <si>
    <t xml:space="preserve">Papier 670</t>
  </si>
  <si>
    <t xml:space="preserve">Achat cartes mémoire micro SD 64 Go</t>
  </si>
  <si>
    <t xml:space="preserve">Papier 671</t>
  </si>
  <si>
    <t xml:space="preserve">Achat de souris USB</t>
  </si>
  <si>
    <t xml:space="preserve">Papier 672</t>
  </si>
  <si>
    <t xml:space="preserve">Confection de 20 boites en bois pour raspberry pi 3</t>
  </si>
  <si>
    <t xml:space="preserve">Papier 673</t>
  </si>
  <si>
    <t xml:space="preserve">Papier 674</t>
  </si>
  <si>
    <t xml:space="preserve">Achat de chargeurs usb (Alim Pi 3) NB : remise de 400 CFA faite  par le vendeur (28000 au lieu de 28400)</t>
  </si>
  <si>
    <t xml:space="preserve">Papier 674b</t>
  </si>
  <si>
    <t xml:space="preserve">Papier 675</t>
  </si>
  <si>
    <t xml:space="preserve">Papier 676</t>
  </si>
  <si>
    <t xml:space="preserve">Papier 677</t>
  </si>
  <si>
    <t xml:space="preserve">Envoi d’un colis à Sikasso</t>
  </si>
  <si>
    <t xml:space="preserve">Papier 678</t>
  </si>
  <si>
    <t xml:space="preserve">Achat 22 hubs USB, 10 cables micro-usb, 20 chargeurs (alimentation pi 3)</t>
  </si>
  <si>
    <t xml:space="preserve">Papier 679</t>
  </si>
  <si>
    <t xml:space="preserve">Adapteurs VGA-HDMI</t>
  </si>
  <si>
    <t xml:space="preserve">Papier 680</t>
  </si>
  <si>
    <t xml:space="preserve">Papier 681</t>
  </si>
  <si>
    <t xml:space="preserve">Papier 682</t>
  </si>
  <si>
    <t xml:space="preserve">Papier 683</t>
  </si>
  <si>
    <t xml:space="preserve">Envoi d’un colis à Koutiala</t>
  </si>
  <si>
    <t xml:space="preserve">Papier 684</t>
  </si>
  <si>
    <t xml:space="preserve">Papier 685</t>
  </si>
  <si>
    <t xml:space="preserve">Erreur, facture déplacée</t>
  </si>
  <si>
    <t xml:space="preserve">Papier 686</t>
  </si>
  <si>
    <t xml:space="preserve">Papier 687</t>
  </si>
  <si>
    <t xml:space="preserve">Achat 2 clef USB à Koulikoro</t>
  </si>
  <si>
    <t xml:space="preserve">Papier 688</t>
  </si>
  <si>
    <t xml:space="preserve">Papier 689</t>
  </si>
  <si>
    <t xml:space="preserve">Papier 690</t>
  </si>
  <si>
    <t xml:space="preserve">Envoi d’un colis à Ségou</t>
  </si>
  <si>
    <t xml:space="preserve">Papier 691</t>
  </si>
  <si>
    <t xml:space="preserve">Papier 692</t>
  </si>
  <si>
    <t xml:space="preserve">Achat de 12 chargeurs (alim raspberry pi 3), et 8 hubs USB</t>
  </si>
  <si>
    <t xml:space="preserve">Papier 693</t>
  </si>
  <si>
    <t xml:space="preserve">Papier 694</t>
  </si>
  <si>
    <t xml:space="preserve">Achat de 10 haut-parleurs</t>
  </si>
  <si>
    <t xml:space="preserve">Papier 695</t>
  </si>
  <si>
    <t xml:space="preserve">Papier 696</t>
  </si>
  <si>
    <t xml:space="preserve">Achat de 12 raspberry pi 3</t>
  </si>
  <si>
    <t xml:space="preserve">Internet 102</t>
  </si>
  <si>
    <t xml:space="preserve">Don philipe Saucet</t>
  </si>
  <si>
    <t xml:space="preserve">Achat 10 cartes RFID</t>
  </si>
  <si>
    <t xml:space="preserve">Internet 103</t>
  </si>
  <si>
    <t xml:space="preserve">Achat carte de développement RFID pour raspberry pi pour tests</t>
  </si>
  <si>
    <t xml:space="preserve">Internet 104</t>
  </si>
  <si>
    <t xml:space="preserve">Achat 30 cartes RFID</t>
  </si>
  <si>
    <t xml:space="preserve">Internet 105</t>
  </si>
  <si>
    <t xml:space="preserve">Achat 2 modules de lecture RFID pour raspberry pi pour tests</t>
  </si>
  <si>
    <t xml:space="preserve">Internet 106</t>
  </si>
  <si>
    <t xml:space="preserve">Achat de 200 cartes RFID</t>
  </si>
  <si>
    <t xml:space="preserve">Internet 107</t>
  </si>
  <si>
    <t xml:space="preserve">Achat 10 modules de lecture RFID pour raspberry pi</t>
  </si>
  <si>
    <t xml:space="preserve">Internet 108</t>
  </si>
  <si>
    <t xml:space="preserve">Achat 5 modules de lecture RFID pour raspberry pi</t>
  </si>
  <si>
    <t xml:space="preserve">Internet 109</t>
  </si>
  <si>
    <t xml:space="preserve">Internet 110</t>
  </si>
  <si>
    <t xml:space="preserve">Achat cables cavaliers (connexion des modules de kecture RFID aux raspberry pi)</t>
  </si>
  <si>
    <t xml:space="preserve">Internet 111</t>
  </si>
  <si>
    <t xml:space="preserve">Achat de 150 cartes RFID</t>
  </si>
  <si>
    <t xml:space="preserve">Internet 112</t>
  </si>
  <si>
    <t xml:space="preserve">Internet 113</t>
  </si>
  <si>
    <t xml:space="preserve">Achat cables cavaliers (connexion des modules de lecture RFID aux raspberry pi)</t>
  </si>
  <si>
    <t xml:space="preserve">Internet 114</t>
  </si>
  <si>
    <t xml:space="preserve">Internet 115</t>
  </si>
  <si>
    <t xml:space="preserve">Internet 116</t>
  </si>
  <si>
    <t xml:space="preserve">Internet 117</t>
  </si>
  <si>
    <t xml:space="preserve">Achat 25 modules de lecture RFID pour raspberry pi</t>
  </si>
  <si>
    <t xml:space="preserve">Internet 118</t>
  </si>
  <si>
    <t xml:space="preserve">Impression etiquettes pour cartes élèves</t>
  </si>
  <si>
    <t xml:space="preserve">Papier 697</t>
  </si>
  <si>
    <t xml:space="preserve">Papier 698</t>
  </si>
  <si>
    <t xml:space="preserve">Papier 699</t>
  </si>
  <si>
    <t xml:space="preserve">Papier 700</t>
  </si>
  <si>
    <t xml:space="preserve">Papier 701</t>
  </si>
  <si>
    <t xml:space="preserve">Papier 702</t>
  </si>
  <si>
    <t xml:space="preserve">Défraiement déplacements Jean de la croix Dembélé à Ségou</t>
  </si>
  <si>
    <t xml:space="preserve">Papier 703</t>
  </si>
  <si>
    <t xml:space="preserve">Achat rallonges / multiprises</t>
  </si>
  <si>
    <t xml:space="preserve">Papier 704</t>
  </si>
  <si>
    <t xml:space="preserve">Papier 705</t>
  </si>
  <si>
    <t xml:space="preserve">Papier 706</t>
  </si>
  <si>
    <t xml:space="preserve">Papier 707</t>
  </si>
  <si>
    <t xml:space="preserve">Achat de porte-cartes (pour cartes accès afrikalan élèves)</t>
  </si>
  <si>
    <t xml:space="preserve">Papier 708</t>
  </si>
  <si>
    <t xml:space="preserve">Papier 709</t>
  </si>
  <si>
    <t xml:space="preserve">Achat de matériel connectique divers</t>
  </si>
  <si>
    <t xml:space="preserve">Papier 710</t>
  </si>
  <si>
    <t xml:space="preserve">Papier 711</t>
  </si>
  <si>
    <t xml:space="preserve">Papier 712</t>
  </si>
  <si>
    <t xml:space="preserve">Papier 713</t>
  </si>
  <si>
    <t xml:space="preserve">Papier 714</t>
  </si>
  <si>
    <t xml:space="preserve">Papier 715</t>
  </si>
  <si>
    <t xml:space="preserve">Transport 1 personne + 1 moto en bus vers ségou</t>
  </si>
  <si>
    <t xml:space="preserve">Papier 716</t>
  </si>
  <si>
    <t xml:space="preserve">Matériel pour installation solaire école Sonincoura à Ségou</t>
  </si>
  <si>
    <t xml:space="preserve">Papier 717</t>
  </si>
  <si>
    <t xml:space="preserve">Papier 718</t>
  </si>
  <si>
    <t xml:space="preserve">Matériel pour installation solaire école Fa Keita à Pelengana</t>
  </si>
  <si>
    <t xml:space="preserve">Papier 719</t>
  </si>
  <si>
    <t xml:space="preserve">Papier 720</t>
  </si>
  <si>
    <t xml:space="preserve">Papier 721</t>
  </si>
  <si>
    <t xml:space="preserve">Papier 722</t>
  </si>
  <si>
    <t xml:space="preserve">Papier 723</t>
  </si>
  <si>
    <t xml:space="preserve">Papier 724</t>
  </si>
  <si>
    <t xml:space="preserve">Papier 725</t>
  </si>
  <si>
    <t xml:space="preserve">Achat 5 cables alim écrans</t>
  </si>
  <si>
    <t xml:space="preserve">Papier 726</t>
  </si>
  <si>
    <t xml:space="preserve">Papier 727</t>
  </si>
  <si>
    <t xml:space="preserve">Papier 728</t>
  </si>
  <si>
    <t xml:space="preserve">Achat chargeurs / cables / connectique afrikalan</t>
  </si>
  <si>
    <t xml:space="preserve">Papier 729</t>
  </si>
  <si>
    <t xml:space="preserve">Papier 730</t>
  </si>
  <si>
    <t xml:space="preserve">Achat haut parleurs</t>
  </si>
  <si>
    <t xml:space="preserve">Papier 731</t>
  </si>
  <si>
    <t xml:space="preserve">Achat cartes mémoire micro SD 64 Go + rallonges</t>
  </si>
  <si>
    <t xml:space="preserve">Papier 732</t>
  </si>
  <si>
    <t xml:space="preserve">Papier 733</t>
  </si>
  <si>
    <t xml:space="preserve">Dons reçus (ceux dont j’ai connaissance)</t>
  </si>
  <si>
    <t xml:space="preserve">Bon françois et myriam marin</t>
  </si>
  <si>
    <t xml:space="preserve">Don Mr julien Marin</t>
  </si>
  <si>
    <t xml:space="preserve">Collier</t>
  </si>
  <si>
    <t xml:space="preserve">Boucles</t>
  </si>
  <si>
    <t xml:space="preserve">Boites</t>
  </si>
  <si>
    <t xml:space="preserve">Chapeau</t>
  </si>
  <si>
    <t xml:space="preserve">cuir</t>
  </si>
  <si>
    <t xml:space="preserve">bonbons</t>
  </si>
  <si>
    <t xml:space="preserve">bracelet</t>
  </si>
  <si>
    <t xml:space="preserve">Boissons</t>
  </si>
  <si>
    <t xml:space="preserve">Autre</t>
  </si>
  <si>
    <t xml:space="preserve">Montant</t>
  </si>
  <si>
    <t xml:space="preserve">TOTAL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</si>
</sst>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\ [$€-40C];[RED]\-#,##0.00\ [$€-40C]"/>
    <numFmt numFmtId="166" formatCode="@"/>
    <numFmt numFmtId="167" formatCode="#,##0.00&quot; €&quot;;[RED]\-#,##0.00&quot; €&quot;"/>
    <numFmt numFmtId="168" formatCode="#,##0\ [$F-40C];[RED]\-#,##0\ [$F-40C]"/>
    <numFmt numFmtId="169" formatCode="dd/mm/yy"/>
    <numFmt numFmtId="170" formatCode="General"/>
  </numFmts>
  <fonts count="1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name val="Lohit Hindi"/>
      <family val="2"/>
    </font>
    <font>
      <sz val="10"/>
      <name val="Lohit Hindi"/>
      <family val="2"/>
    </font>
    <font>
      <sz val="6"/>
      <name val="Arial"/>
      <family val="2"/>
    </font>
    <font>
      <b val="true"/>
      <sz val="10"/>
      <name val="Arial"/>
      <family val="2"/>
    </font>
    <font>
      <b val="true"/>
      <sz val="12"/>
      <name val="Arial"/>
      <family val="2"/>
    </font>
    <font>
      <i val="true"/>
      <sz val="10"/>
      <name val="Arial"/>
      <family val="2"/>
    </font>
    <font>
      <sz val="18"/>
      <name val="Arial"/>
      <family val="2"/>
    </font>
    <font>
      <sz val="16"/>
      <name val="Arial"/>
      <family val="2"/>
    </font>
    <font>
      <b val="true"/>
      <sz val="1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66CCFF"/>
        <bgColor rgb="FF33CCCC"/>
      </patternFill>
    </fill>
    <fill>
      <patternFill patternType="solid">
        <fgColor rgb="FF729FCF"/>
        <bgColor rgb="FF969696"/>
      </patternFill>
    </fill>
    <fill>
      <patternFill patternType="solid">
        <fgColor rgb="FFE6E6E6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5" fontId="4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center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9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9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9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0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ésultat" xfId="20"/>
    <cellStyle name="Résultat2" xfId="21"/>
    <cellStyle name="En-tête" xfId="22"/>
    <cellStyle name="Titre1" xfId="23"/>
  </cellStyles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66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35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0" ySplit="4" topLeftCell="A61" activePane="bottomLeft" state="frozen"/>
      <selection pane="topLeft" activeCell="A1" activeCellId="0" sqref="A1"/>
      <selection pane="bottomLeft" activeCell="B108" activeCellId="0" sqref="B108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0.88"/>
    <col collapsed="false" customWidth="true" hidden="false" outlineLevel="0" max="2" min="2" style="1" width="42.52"/>
    <col collapsed="false" customWidth="true" hidden="false" outlineLevel="0" max="3" min="3" style="0" width="16.22"/>
    <col collapsed="false" customWidth="true" hidden="false" outlineLevel="0" max="4" min="4" style="0" width="13.82"/>
    <col collapsed="false" customWidth="true" hidden="false" outlineLevel="0" max="5" min="5" style="0" width="11.78"/>
    <col collapsed="false" customWidth="true" hidden="false" outlineLevel="0" max="7" min="7" style="0" width="14.87"/>
    <col collapsed="false" customWidth="false" hidden="false" outlineLevel="0" max="9" min="9" style="2" width="11.52"/>
    <col collapsed="false" customWidth="true" hidden="false" outlineLevel="0" max="11" min="11" style="0" width="15.42"/>
  </cols>
  <sheetData>
    <row r="1" customFormat="false" ht="12.8" hidden="false" customHeight="false" outlineLevel="0" collapsed="false">
      <c r="A1" s="3" t="s">
        <v>0</v>
      </c>
      <c r="B1" s="4"/>
      <c r="C1" s="3" t="s">
        <v>1</v>
      </c>
      <c r="D1" s="5" t="n">
        <f aca="false">SUM(D6:D122)</f>
        <v>3126.25</v>
      </c>
      <c r="E1" s="5" t="s">
        <v>2</v>
      </c>
      <c r="F1" s="5" t="n">
        <f aca="false">SUM(F3:F140)</f>
        <v>2250</v>
      </c>
    </row>
    <row r="2" customFormat="false" ht="15" hidden="false" customHeight="false" outlineLevel="0" collapsed="false">
      <c r="A2" s="3"/>
      <c r="B2" s="4"/>
      <c r="C2" s="6" t="s">
        <v>3</v>
      </c>
      <c r="D2" s="7" t="n">
        <f aca="false">H2+F1-D1</f>
        <v>303.217424999998</v>
      </c>
      <c r="E2" s="7"/>
      <c r="F2" s="8"/>
      <c r="G2" s="3" t="s">
        <v>4</v>
      </c>
      <c r="H2" s="9" t="n">
        <v>1179.467425</v>
      </c>
      <c r="J2" s="6" t="s">
        <v>5</v>
      </c>
      <c r="K2" s="10" t="n">
        <f aca="false">D2*655.957</f>
        <v>198897.592450724</v>
      </c>
    </row>
    <row r="3" customFormat="false" ht="12.8" hidden="false" customHeight="false" outlineLevel="0" collapsed="false">
      <c r="A3" s="3"/>
      <c r="B3" s="4"/>
      <c r="C3" s="3"/>
      <c r="D3" s="3"/>
      <c r="E3" s="3"/>
      <c r="F3" s="8"/>
    </row>
    <row r="4" customFormat="false" ht="12.8" hidden="false" customHeight="false" outlineLevel="0" collapsed="false">
      <c r="A4" s="3" t="s">
        <v>6</v>
      </c>
      <c r="B4" s="4" t="s">
        <v>7</v>
      </c>
      <c r="C4" s="11" t="s">
        <v>8</v>
      </c>
      <c r="D4" s="3" t="s">
        <v>9</v>
      </c>
      <c r="E4" s="11" t="s">
        <v>10</v>
      </c>
      <c r="F4" s="8" t="s">
        <v>11</v>
      </c>
      <c r="G4" s="3" t="s">
        <v>12</v>
      </c>
      <c r="I4" s="2" t="s">
        <v>13</v>
      </c>
    </row>
    <row r="5" customFormat="false" ht="12.8" hidden="false" customHeight="false" outlineLevel="0" collapsed="false">
      <c r="A5" s="3"/>
      <c r="B5" s="4"/>
      <c r="C5" s="11"/>
      <c r="D5" s="3"/>
      <c r="E5" s="11"/>
      <c r="F5" s="8"/>
      <c r="G5" s="3"/>
    </row>
    <row r="6" customFormat="false" ht="12.8" hidden="false" customHeight="false" outlineLevel="0" collapsed="false">
      <c r="A6" s="11"/>
      <c r="B6" s="12"/>
      <c r="C6" s="11"/>
      <c r="D6" s="11"/>
      <c r="E6" s="11"/>
      <c r="F6" s="8"/>
      <c r="G6" s="3"/>
    </row>
    <row r="7" customFormat="false" ht="12.8" hidden="false" customHeight="false" outlineLevel="0" collapsed="false">
      <c r="A7" s="13" t="s">
        <v>14</v>
      </c>
      <c r="B7" s="14"/>
      <c r="C7" s="13"/>
      <c r="D7" s="15"/>
      <c r="E7" s="11"/>
      <c r="F7" s="8"/>
      <c r="G7" s="3"/>
    </row>
    <row r="8" customFormat="false" ht="24" hidden="false" customHeight="true" outlineLevel="0" collapsed="false">
      <c r="A8" s="16"/>
      <c r="B8" s="12" t="s">
        <v>15</v>
      </c>
      <c r="C8" s="11"/>
      <c r="D8" s="17"/>
      <c r="E8" s="11"/>
      <c r="F8" s="8"/>
      <c r="G8" s="18" t="s">
        <v>16</v>
      </c>
    </row>
    <row r="9" customFormat="false" ht="12.8" hidden="false" customHeight="false" outlineLevel="0" collapsed="false">
      <c r="A9" s="16" t="n">
        <v>44635</v>
      </c>
      <c r="B9" s="12" t="s">
        <v>17</v>
      </c>
      <c r="C9" s="11" t="n">
        <v>6500</v>
      </c>
      <c r="D9" s="17" t="n">
        <f aca="false">ROUND(C9/655.957,2)</f>
        <v>9.91</v>
      </c>
      <c r="E9" s="11"/>
      <c r="F9" s="8"/>
      <c r="G9" s="18" t="s">
        <v>18</v>
      </c>
    </row>
    <row r="10" customFormat="false" ht="12.8" hidden="false" customHeight="false" outlineLevel="0" collapsed="false">
      <c r="A10" s="16" t="n">
        <v>44636</v>
      </c>
      <c r="B10" s="12" t="s">
        <v>19</v>
      </c>
      <c r="C10" s="11" t="n">
        <v>3000</v>
      </c>
      <c r="D10" s="17" t="n">
        <f aca="false">ROUND(C10/655.957,2)</f>
        <v>4.57</v>
      </c>
      <c r="E10" s="11"/>
      <c r="F10" s="8"/>
      <c r="G10" s="18" t="s">
        <v>20</v>
      </c>
    </row>
    <row r="11" customFormat="false" ht="12.8" hidden="false" customHeight="false" outlineLevel="0" collapsed="false">
      <c r="A11" s="16" t="n">
        <v>44637</v>
      </c>
      <c r="B11" s="12" t="s">
        <v>21</v>
      </c>
      <c r="C11" s="11" t="n">
        <v>13000</v>
      </c>
      <c r="D11" s="17" t="n">
        <f aca="false">ROUND(C11/655.957,2)</f>
        <v>19.82</v>
      </c>
      <c r="E11" s="11"/>
      <c r="F11" s="8"/>
      <c r="G11" s="18" t="s">
        <v>22</v>
      </c>
    </row>
    <row r="12" customFormat="false" ht="12.8" hidden="false" customHeight="false" outlineLevel="0" collapsed="false">
      <c r="A12" s="16" t="n">
        <v>44642</v>
      </c>
      <c r="B12" s="12" t="s">
        <v>23</v>
      </c>
      <c r="C12" s="11" t="n">
        <v>2500</v>
      </c>
      <c r="D12" s="17" t="n">
        <f aca="false">ROUND(C12/655.957,2)</f>
        <v>3.81</v>
      </c>
      <c r="E12" s="11"/>
      <c r="F12" s="8"/>
      <c r="G12" s="18" t="s">
        <v>24</v>
      </c>
    </row>
    <row r="13" customFormat="false" ht="12.8" hidden="false" customHeight="false" outlineLevel="0" collapsed="false">
      <c r="A13" s="16" t="n">
        <v>44644</v>
      </c>
      <c r="B13" s="12" t="s">
        <v>23</v>
      </c>
      <c r="C13" s="11" t="n">
        <v>2500</v>
      </c>
      <c r="D13" s="17" t="n">
        <f aca="false">ROUND(C13/655.957,2)</f>
        <v>3.81</v>
      </c>
      <c r="E13" s="11"/>
      <c r="F13" s="8"/>
      <c r="G13" s="18" t="s">
        <v>25</v>
      </c>
    </row>
    <row r="14" customFormat="false" ht="12.8" hidden="false" customHeight="false" outlineLevel="0" collapsed="false">
      <c r="A14" s="16" t="n">
        <v>44648</v>
      </c>
      <c r="B14" s="12" t="s">
        <v>26</v>
      </c>
      <c r="C14" s="11" t="n">
        <v>3000</v>
      </c>
      <c r="D14" s="17" t="n">
        <f aca="false">ROUND(C14/655.957,2)</f>
        <v>4.57</v>
      </c>
      <c r="E14" s="11"/>
      <c r="F14" s="8"/>
      <c r="G14" s="18" t="s">
        <v>27</v>
      </c>
    </row>
    <row r="15" customFormat="false" ht="12.8" hidden="false" customHeight="false" outlineLevel="0" collapsed="false">
      <c r="A15" s="16" t="n">
        <v>44648</v>
      </c>
      <c r="B15" s="12" t="s">
        <v>23</v>
      </c>
      <c r="C15" s="11" t="n">
        <v>2000</v>
      </c>
      <c r="D15" s="17" t="n">
        <f aca="false">ROUND(C15/655.957,2)</f>
        <v>3.05</v>
      </c>
      <c r="E15" s="11"/>
      <c r="F15" s="8"/>
      <c r="G15" s="18" t="s">
        <v>28</v>
      </c>
    </row>
    <row r="16" customFormat="false" ht="12.8" hidden="false" customHeight="false" outlineLevel="0" collapsed="false">
      <c r="A16" s="16" t="n">
        <v>44649</v>
      </c>
      <c r="B16" s="12" t="s">
        <v>29</v>
      </c>
      <c r="C16" s="11" t="n">
        <v>10000</v>
      </c>
      <c r="D16" s="17" t="n">
        <f aca="false">ROUND(C16/655.957,2)</f>
        <v>15.24</v>
      </c>
      <c r="E16" s="11"/>
      <c r="F16" s="8"/>
      <c r="G16" s="18" t="s">
        <v>30</v>
      </c>
    </row>
    <row r="17" customFormat="false" ht="12.8" hidden="false" customHeight="false" outlineLevel="0" collapsed="false">
      <c r="A17" s="16" t="n">
        <v>44649</v>
      </c>
      <c r="B17" s="12" t="s">
        <v>31</v>
      </c>
      <c r="C17" s="11" t="n">
        <v>7500</v>
      </c>
      <c r="D17" s="17" t="n">
        <f aca="false">ROUND(C17/655.957,2)</f>
        <v>11.43</v>
      </c>
      <c r="E17" s="11"/>
      <c r="F17" s="8"/>
      <c r="G17" s="18" t="s">
        <v>32</v>
      </c>
    </row>
    <row r="18" customFormat="false" ht="12.8" hidden="false" customHeight="false" outlineLevel="0" collapsed="false">
      <c r="A18" s="16" t="n">
        <v>44649</v>
      </c>
      <c r="B18" s="12" t="s">
        <v>33</v>
      </c>
      <c r="C18" s="11" t="n">
        <v>20000</v>
      </c>
      <c r="D18" s="17" t="n">
        <f aca="false">ROUND(C18/655.957,2)</f>
        <v>30.49</v>
      </c>
      <c r="E18" s="11"/>
      <c r="F18" s="8"/>
      <c r="G18" s="18" t="s">
        <v>34</v>
      </c>
    </row>
    <row r="19" customFormat="false" ht="12.8" hidden="false" customHeight="false" outlineLevel="0" collapsed="false">
      <c r="A19" s="16" t="n">
        <v>44649</v>
      </c>
      <c r="B19" s="12" t="s">
        <v>35</v>
      </c>
      <c r="C19" s="11" t="n">
        <v>45500</v>
      </c>
      <c r="D19" s="17" t="n">
        <f aca="false">ROUND(C19/655.957,2)</f>
        <v>69.36</v>
      </c>
      <c r="E19" s="11"/>
      <c r="F19" s="8"/>
      <c r="G19" s="18" t="s">
        <v>36</v>
      </c>
    </row>
    <row r="20" customFormat="false" ht="12.8" hidden="false" customHeight="false" outlineLevel="0" collapsed="false">
      <c r="A20" s="16" t="n">
        <v>44655</v>
      </c>
      <c r="B20" s="12" t="s">
        <v>37</v>
      </c>
      <c r="C20" s="11" t="n">
        <v>50000</v>
      </c>
      <c r="D20" s="17" t="n">
        <f aca="false">ROUND(C20/655.957,2)</f>
        <v>76.22</v>
      </c>
      <c r="E20" s="11"/>
      <c r="F20" s="8"/>
      <c r="G20" s="18" t="s">
        <v>38</v>
      </c>
    </row>
    <row r="21" customFormat="false" ht="12.8" hidden="false" customHeight="false" outlineLevel="0" collapsed="false">
      <c r="A21" s="16" t="n">
        <v>44655</v>
      </c>
      <c r="B21" s="12" t="s">
        <v>39</v>
      </c>
      <c r="C21" s="11" t="n">
        <v>49000</v>
      </c>
      <c r="D21" s="17" t="n">
        <f aca="false">ROUND(C21/655.957,2)</f>
        <v>74.7</v>
      </c>
      <c r="E21" s="11"/>
      <c r="F21" s="8"/>
      <c r="G21" s="18" t="s">
        <v>40</v>
      </c>
    </row>
    <row r="22" customFormat="false" ht="12.8" hidden="false" customHeight="false" outlineLevel="0" collapsed="false">
      <c r="A22" s="16" t="n">
        <v>44656</v>
      </c>
      <c r="B22" s="12" t="s">
        <v>41</v>
      </c>
      <c r="C22" s="11" t="n">
        <v>64000</v>
      </c>
      <c r="D22" s="17" t="n">
        <f aca="false">ROUND(C22/655.957,2)</f>
        <v>97.57</v>
      </c>
      <c r="E22" s="11"/>
      <c r="F22" s="8"/>
      <c r="G22" s="18" t="s">
        <v>42</v>
      </c>
    </row>
    <row r="23" customFormat="false" ht="26.5" hidden="false" customHeight="true" outlineLevel="0" collapsed="false">
      <c r="A23" s="16" t="n">
        <v>44657</v>
      </c>
      <c r="B23" s="12" t="s">
        <v>43</v>
      </c>
      <c r="C23" s="11" t="n">
        <v>30000</v>
      </c>
      <c r="D23" s="17" t="n">
        <f aca="false">ROUND(C23/655.957,2)</f>
        <v>45.73</v>
      </c>
      <c r="E23" s="11"/>
      <c r="F23" s="8"/>
      <c r="G23" s="18" t="s">
        <v>44</v>
      </c>
    </row>
    <row r="24" customFormat="false" ht="12.8" hidden="false" customHeight="false" outlineLevel="0" collapsed="false">
      <c r="A24" s="16" t="n">
        <v>44672</v>
      </c>
      <c r="B24" s="12" t="s">
        <v>39</v>
      </c>
      <c r="C24" s="11" t="n">
        <v>98000</v>
      </c>
      <c r="D24" s="17" t="n">
        <f aca="false">ROUND(C24/655.957,2)</f>
        <v>149.4</v>
      </c>
      <c r="E24" s="11"/>
      <c r="F24" s="8"/>
      <c r="G24" s="18" t="s">
        <v>45</v>
      </c>
    </row>
    <row r="25" customFormat="false" ht="35.05" hidden="false" customHeight="false" outlineLevel="0" collapsed="false">
      <c r="A25" s="16" t="n">
        <v>44672</v>
      </c>
      <c r="B25" s="12" t="s">
        <v>46</v>
      </c>
      <c r="C25" s="11" t="n">
        <v>28000</v>
      </c>
      <c r="D25" s="17" t="n">
        <f aca="false">ROUND(C25/655.957,2)</f>
        <v>42.69</v>
      </c>
      <c r="E25" s="11"/>
      <c r="F25" s="8"/>
      <c r="G25" s="18" t="s">
        <v>47</v>
      </c>
    </row>
    <row r="26" customFormat="false" ht="12.8" hidden="false" customHeight="false" outlineLevel="0" collapsed="false">
      <c r="A26" s="16" t="n">
        <v>44696</v>
      </c>
      <c r="B26" s="12" t="s">
        <v>17</v>
      </c>
      <c r="C26" s="11" t="n">
        <v>9000</v>
      </c>
      <c r="D26" s="17" t="n">
        <f aca="false">ROUND(C26/655.957,2)</f>
        <v>13.72</v>
      </c>
      <c r="E26" s="11"/>
      <c r="F26" s="8"/>
      <c r="G26" s="18" t="s">
        <v>48</v>
      </c>
    </row>
    <row r="27" customFormat="false" ht="12.8" hidden="false" customHeight="false" outlineLevel="0" collapsed="false">
      <c r="A27" s="16" t="n">
        <v>44697</v>
      </c>
      <c r="B27" s="12" t="s">
        <v>23</v>
      </c>
      <c r="C27" s="11" t="n">
        <v>2500</v>
      </c>
      <c r="D27" s="17" t="n">
        <f aca="false">ROUND(C27/655.957,2)</f>
        <v>3.81</v>
      </c>
      <c r="E27" s="11"/>
      <c r="F27" s="8"/>
      <c r="G27" s="18" t="s">
        <v>49</v>
      </c>
    </row>
    <row r="28" customFormat="false" ht="12.8" hidden="false" customHeight="false" outlineLevel="0" collapsed="false">
      <c r="A28" s="16" t="n">
        <v>44697</v>
      </c>
      <c r="B28" s="12" t="s">
        <v>39</v>
      </c>
      <c r="C28" s="11" t="n">
        <v>117000</v>
      </c>
      <c r="D28" s="17" t="n">
        <f aca="false">ROUND(C28/655.957,2)</f>
        <v>178.37</v>
      </c>
      <c r="E28" s="11"/>
      <c r="F28" s="8"/>
      <c r="G28" s="18" t="s">
        <v>50</v>
      </c>
    </row>
    <row r="29" customFormat="false" ht="12.8" hidden="false" customHeight="false" outlineLevel="0" collapsed="false">
      <c r="A29" s="16" t="n">
        <v>44697</v>
      </c>
      <c r="B29" s="12" t="s">
        <v>51</v>
      </c>
      <c r="C29" s="11" t="n">
        <v>3000</v>
      </c>
      <c r="D29" s="17" t="n">
        <f aca="false">ROUND(C29/655.957,2)</f>
        <v>4.57</v>
      </c>
      <c r="E29" s="11"/>
      <c r="F29" s="8"/>
      <c r="G29" s="18" t="s">
        <v>52</v>
      </c>
    </row>
    <row r="30" customFormat="false" ht="23.85" hidden="false" customHeight="false" outlineLevel="0" collapsed="false">
      <c r="A30" s="16" t="n">
        <v>44697</v>
      </c>
      <c r="B30" s="12" t="s">
        <v>53</v>
      </c>
      <c r="C30" s="11" t="n">
        <v>71500</v>
      </c>
      <c r="D30" s="17" t="n">
        <f aca="false">ROUND(C30/655.957,2)</f>
        <v>109</v>
      </c>
      <c r="E30" s="11"/>
      <c r="F30" s="8"/>
      <c r="G30" s="18" t="s">
        <v>54</v>
      </c>
    </row>
    <row r="31" customFormat="false" ht="12.8" hidden="false" customHeight="false" outlineLevel="0" collapsed="false">
      <c r="A31" s="16" t="n">
        <v>44697</v>
      </c>
      <c r="B31" s="12" t="s">
        <v>55</v>
      </c>
      <c r="C31" s="11" t="n">
        <v>18750</v>
      </c>
      <c r="D31" s="17" t="n">
        <f aca="false">ROUND(C31/655.957,2)</f>
        <v>28.58</v>
      </c>
      <c r="E31" s="11"/>
      <c r="F31" s="8"/>
      <c r="G31" s="18" t="s">
        <v>56</v>
      </c>
    </row>
    <row r="32" customFormat="false" ht="12.8" hidden="false" customHeight="false" outlineLevel="0" collapsed="false">
      <c r="A32" s="16" t="n">
        <v>44697</v>
      </c>
      <c r="B32" s="12" t="s">
        <v>35</v>
      </c>
      <c r="C32" s="11" t="n">
        <v>39500</v>
      </c>
      <c r="D32" s="17" t="n">
        <f aca="false">ROUND(C32/655.957,2)</f>
        <v>60.22</v>
      </c>
      <c r="E32" s="11"/>
      <c r="F32" s="8"/>
      <c r="G32" s="18" t="s">
        <v>57</v>
      </c>
    </row>
    <row r="33" customFormat="false" ht="12.8" hidden="false" customHeight="false" outlineLevel="0" collapsed="false">
      <c r="A33" s="16" t="n">
        <v>44698</v>
      </c>
      <c r="B33" s="12" t="s">
        <v>23</v>
      </c>
      <c r="C33" s="11" t="n">
        <v>2750</v>
      </c>
      <c r="D33" s="17" t="n">
        <f aca="false">ROUND(C33/655.957,2)</f>
        <v>4.19</v>
      </c>
      <c r="E33" s="11"/>
      <c r="F33" s="8"/>
      <c r="G33" s="18" t="s">
        <v>58</v>
      </c>
    </row>
    <row r="34" customFormat="false" ht="12.8" hidden="false" customHeight="false" outlineLevel="0" collapsed="false">
      <c r="A34" s="16" t="n">
        <v>44698</v>
      </c>
      <c r="B34" s="12" t="s">
        <v>23</v>
      </c>
      <c r="C34" s="11" t="n">
        <v>2500</v>
      </c>
      <c r="D34" s="17" t="n">
        <f aca="false">ROUND(C34/655.957,2)</f>
        <v>3.81</v>
      </c>
      <c r="E34" s="11"/>
      <c r="F34" s="8"/>
      <c r="G34" s="18" t="s">
        <v>59</v>
      </c>
    </row>
    <row r="35" customFormat="false" ht="12.8" hidden="false" customHeight="false" outlineLevel="0" collapsed="false">
      <c r="A35" s="16" t="n">
        <v>44700</v>
      </c>
      <c r="B35" s="12" t="s">
        <v>60</v>
      </c>
      <c r="C35" s="11" t="n">
        <v>4000</v>
      </c>
      <c r="D35" s="17" t="n">
        <f aca="false">ROUND(C35/655.957,2)</f>
        <v>6.1</v>
      </c>
      <c r="E35" s="11"/>
      <c r="F35" s="8"/>
      <c r="G35" s="18" t="s">
        <v>61</v>
      </c>
    </row>
    <row r="36" customFormat="false" ht="12.8" hidden="false" customHeight="false" outlineLevel="0" collapsed="false">
      <c r="A36" s="16" t="n">
        <v>44701</v>
      </c>
      <c r="B36" s="12" t="s">
        <v>23</v>
      </c>
      <c r="C36" s="11" t="n">
        <v>2500</v>
      </c>
      <c r="D36" s="17" t="n">
        <f aca="false">ROUND(C36/655.957,2)</f>
        <v>3.81</v>
      </c>
      <c r="E36" s="11"/>
      <c r="F36" s="8"/>
      <c r="G36" s="18" t="s">
        <v>62</v>
      </c>
    </row>
    <row r="37" customFormat="false" ht="12.8" hidden="false" customHeight="false" outlineLevel="0" collapsed="false">
      <c r="A37" s="16"/>
      <c r="B37" s="12" t="s">
        <v>63</v>
      </c>
      <c r="C37" s="11"/>
      <c r="D37" s="17"/>
      <c r="E37" s="11"/>
      <c r="F37" s="8"/>
      <c r="G37" s="18" t="s">
        <v>64</v>
      </c>
    </row>
    <row r="38" customFormat="false" ht="12.8" hidden="false" customHeight="false" outlineLevel="0" collapsed="false">
      <c r="A38" s="16" t="n">
        <v>44703</v>
      </c>
      <c r="B38" s="12" t="s">
        <v>23</v>
      </c>
      <c r="C38" s="11" t="n">
        <v>2500</v>
      </c>
      <c r="D38" s="17" t="n">
        <f aca="false">ROUND(C38/655.957,2)</f>
        <v>3.81</v>
      </c>
      <c r="E38" s="11"/>
      <c r="F38" s="8"/>
      <c r="G38" s="18" t="s">
        <v>65</v>
      </c>
    </row>
    <row r="39" customFormat="false" ht="12.8" hidden="false" customHeight="false" outlineLevel="0" collapsed="false">
      <c r="A39" s="16" t="n">
        <v>44704</v>
      </c>
      <c r="B39" s="12" t="s">
        <v>66</v>
      </c>
      <c r="C39" s="11" t="n">
        <v>5000</v>
      </c>
      <c r="D39" s="17" t="n">
        <f aca="false">ROUND(C39/655.957,2)</f>
        <v>7.62</v>
      </c>
      <c r="E39" s="11"/>
      <c r="F39" s="8"/>
      <c r="G39" s="18" t="s">
        <v>67</v>
      </c>
    </row>
    <row r="40" customFormat="false" ht="12.8" hidden="false" customHeight="false" outlineLevel="0" collapsed="false">
      <c r="A40" s="16" t="n">
        <v>44704</v>
      </c>
      <c r="B40" s="12" t="s">
        <v>23</v>
      </c>
      <c r="C40" s="11" t="n">
        <v>2500</v>
      </c>
      <c r="D40" s="17" t="n">
        <f aca="false">ROUND(C40/655.957,2)</f>
        <v>3.81</v>
      </c>
      <c r="E40" s="11"/>
      <c r="F40" s="8"/>
      <c r="G40" s="18" t="s">
        <v>68</v>
      </c>
    </row>
    <row r="41" customFormat="false" ht="12.8" hidden="false" customHeight="false" outlineLevel="0" collapsed="false">
      <c r="A41" s="16" t="n">
        <v>44705</v>
      </c>
      <c r="B41" s="12" t="s">
        <v>51</v>
      </c>
      <c r="C41" s="19" t="n">
        <v>3000</v>
      </c>
      <c r="D41" s="17" t="n">
        <f aca="false">ROUND(C41/655.957,2)</f>
        <v>4.57</v>
      </c>
      <c r="E41" s="11"/>
      <c r="F41" s="8"/>
      <c r="G41" s="18" t="s">
        <v>69</v>
      </c>
    </row>
    <row r="42" customFormat="false" ht="12.8" hidden="false" customHeight="false" outlineLevel="0" collapsed="false">
      <c r="A42" s="16" t="n">
        <v>44705</v>
      </c>
      <c r="B42" s="12" t="s">
        <v>70</v>
      </c>
      <c r="C42" s="11" t="n">
        <v>2000</v>
      </c>
      <c r="D42" s="17" t="n">
        <f aca="false">ROUND(C42/655.957,2)</f>
        <v>3.05</v>
      </c>
      <c r="E42" s="11"/>
      <c r="F42" s="8"/>
      <c r="G42" s="18" t="s">
        <v>71</v>
      </c>
    </row>
    <row r="43" customFormat="false" ht="12.8" hidden="false" customHeight="false" outlineLevel="0" collapsed="false">
      <c r="A43" s="16" t="n">
        <v>44707</v>
      </c>
      <c r="B43" s="12" t="s">
        <v>23</v>
      </c>
      <c r="C43" s="11" t="n">
        <v>2500</v>
      </c>
      <c r="D43" s="17" t="n">
        <f aca="false">ROUND(C43/655.957,2)</f>
        <v>3.81</v>
      </c>
      <c r="E43" s="11"/>
      <c r="F43" s="8"/>
      <c r="G43" s="18" t="s">
        <v>72</v>
      </c>
    </row>
    <row r="44" customFormat="false" ht="23.85" hidden="false" customHeight="false" outlineLevel="0" collapsed="false">
      <c r="A44" s="16" t="n">
        <v>44709</v>
      </c>
      <c r="B44" s="12" t="s">
        <v>73</v>
      </c>
      <c r="C44" s="11" t="n">
        <v>31000</v>
      </c>
      <c r="D44" s="17" t="n">
        <f aca="false">ROUND(C44/655.957,2)</f>
        <v>47.26</v>
      </c>
      <c r="E44" s="11"/>
      <c r="F44" s="8"/>
      <c r="G44" s="18" t="s">
        <v>74</v>
      </c>
    </row>
    <row r="45" customFormat="false" ht="12.8" hidden="false" customHeight="false" outlineLevel="0" collapsed="false">
      <c r="A45" s="16" t="n">
        <v>44709</v>
      </c>
      <c r="B45" s="12" t="s">
        <v>70</v>
      </c>
      <c r="C45" s="11" t="n">
        <v>1000</v>
      </c>
      <c r="D45" s="17" t="n">
        <f aca="false">ROUND(C45/655.957,2)</f>
        <v>1.52</v>
      </c>
      <c r="E45" s="11"/>
      <c r="F45" s="8"/>
      <c r="G45" s="18" t="s">
        <v>75</v>
      </c>
    </row>
    <row r="46" customFormat="false" ht="12.8" hidden="false" customHeight="false" outlineLevel="0" collapsed="false">
      <c r="A46" s="16" t="n">
        <v>44709</v>
      </c>
      <c r="B46" s="12" t="s">
        <v>76</v>
      </c>
      <c r="C46" s="11" t="n">
        <v>35000</v>
      </c>
      <c r="D46" s="17" t="n">
        <f aca="false">ROUND(C46/655.957,2)</f>
        <v>53.36</v>
      </c>
      <c r="E46" s="11"/>
      <c r="F46" s="8"/>
      <c r="G46" s="18" t="s">
        <v>77</v>
      </c>
    </row>
    <row r="47" customFormat="false" ht="12.8" hidden="false" customHeight="false" outlineLevel="0" collapsed="false">
      <c r="A47" s="16" t="n">
        <v>44709</v>
      </c>
      <c r="B47" s="12" t="s">
        <v>23</v>
      </c>
      <c r="C47" s="11" t="n">
        <v>2500</v>
      </c>
      <c r="D47" s="17" t="n">
        <f aca="false">ROUND(C47/655.957,2)</f>
        <v>3.81</v>
      </c>
      <c r="E47" s="11"/>
      <c r="F47" s="8"/>
      <c r="G47" s="18" t="s">
        <v>78</v>
      </c>
    </row>
    <row r="48" customFormat="false" ht="12.8" hidden="false" customHeight="false" outlineLevel="0" collapsed="false">
      <c r="A48" s="16" t="n">
        <v>44725</v>
      </c>
      <c r="B48" s="12" t="s">
        <v>79</v>
      </c>
      <c r="C48" s="11"/>
      <c r="D48" s="17" t="n">
        <v>440.5</v>
      </c>
      <c r="E48" s="11"/>
      <c r="F48" s="8"/>
      <c r="G48" s="18" t="s">
        <v>80</v>
      </c>
    </row>
    <row r="49" customFormat="false" ht="12.8" hidden="false" customHeight="false" outlineLevel="0" collapsed="false">
      <c r="A49" s="16" t="n">
        <v>44728</v>
      </c>
      <c r="B49" s="12" t="s">
        <v>81</v>
      </c>
      <c r="C49" s="11"/>
      <c r="D49" s="17"/>
      <c r="E49" s="11"/>
      <c r="F49" s="8" t="n">
        <v>300</v>
      </c>
      <c r="G49" s="18"/>
    </row>
    <row r="50" customFormat="false" ht="12.8" hidden="false" customHeight="false" outlineLevel="0" collapsed="false">
      <c r="A50" s="16" t="n">
        <v>44759</v>
      </c>
      <c r="B50" s="12" t="s">
        <v>82</v>
      </c>
      <c r="C50" s="11"/>
      <c r="D50" s="17" t="n">
        <v>16.95</v>
      </c>
      <c r="E50" s="11"/>
      <c r="F50" s="8"/>
      <c r="G50" s="18" t="s">
        <v>83</v>
      </c>
    </row>
    <row r="51" customFormat="false" ht="23.85" hidden="false" customHeight="false" outlineLevel="0" collapsed="false">
      <c r="A51" s="16" t="n">
        <v>44761</v>
      </c>
      <c r="B51" s="12" t="s">
        <v>84</v>
      </c>
      <c r="C51" s="11"/>
      <c r="D51" s="17" t="n">
        <v>23.95</v>
      </c>
      <c r="E51" s="11"/>
      <c r="F51" s="8"/>
      <c r="G51" s="18" t="s">
        <v>85</v>
      </c>
    </row>
    <row r="52" customFormat="false" ht="12.8" hidden="false" customHeight="false" outlineLevel="0" collapsed="false">
      <c r="A52" s="16" t="n">
        <v>44761</v>
      </c>
      <c r="B52" s="12" t="s">
        <v>86</v>
      </c>
      <c r="C52" s="11"/>
      <c r="D52" s="17" t="n">
        <v>15.9</v>
      </c>
      <c r="E52" s="11"/>
      <c r="F52" s="8"/>
      <c r="G52" s="18" t="s">
        <v>87</v>
      </c>
    </row>
    <row r="53" customFormat="false" ht="23.85" hidden="false" customHeight="false" outlineLevel="0" collapsed="false">
      <c r="A53" s="16" t="n">
        <v>44761</v>
      </c>
      <c r="B53" s="12" t="s">
        <v>88</v>
      </c>
      <c r="C53" s="11"/>
      <c r="D53" s="17" t="n">
        <v>9.6</v>
      </c>
      <c r="E53" s="11"/>
      <c r="F53" s="8"/>
      <c r="G53" s="18" t="s">
        <v>89</v>
      </c>
    </row>
    <row r="54" customFormat="false" ht="12.8" hidden="false" customHeight="false" outlineLevel="0" collapsed="false">
      <c r="A54" s="16" t="n">
        <v>44764</v>
      </c>
      <c r="B54" s="12" t="s">
        <v>90</v>
      </c>
      <c r="C54" s="11"/>
      <c r="D54" s="17" t="n">
        <v>79.98</v>
      </c>
      <c r="E54" s="11"/>
      <c r="F54" s="8"/>
      <c r="G54" s="18" t="s">
        <v>91</v>
      </c>
    </row>
    <row r="55" customFormat="false" ht="25.7" hidden="false" customHeight="true" outlineLevel="0" collapsed="false">
      <c r="A55" s="16" t="n">
        <v>44764</v>
      </c>
      <c r="B55" s="12" t="s">
        <v>92</v>
      </c>
      <c r="C55" s="11"/>
      <c r="D55" s="17" t="n">
        <v>31.08</v>
      </c>
      <c r="E55" s="11"/>
      <c r="F55" s="8"/>
      <c r="G55" s="18" t="s">
        <v>93</v>
      </c>
    </row>
    <row r="56" customFormat="false" ht="24.85" hidden="false" customHeight="true" outlineLevel="0" collapsed="false">
      <c r="A56" s="16" t="n">
        <v>44764</v>
      </c>
      <c r="B56" s="12" t="s">
        <v>94</v>
      </c>
      <c r="C56" s="11"/>
      <c r="D56" s="17" t="n">
        <v>17.99</v>
      </c>
      <c r="E56" s="11"/>
      <c r="F56" s="8"/>
      <c r="G56" s="18" t="s">
        <v>95</v>
      </c>
    </row>
    <row r="57" customFormat="false" ht="12.8" hidden="false" customHeight="false" outlineLevel="0" collapsed="false">
      <c r="A57" s="16" t="n">
        <v>44764</v>
      </c>
      <c r="B57" s="12" t="s">
        <v>94</v>
      </c>
      <c r="C57" s="11"/>
      <c r="D57" s="17" t="n">
        <v>9.99</v>
      </c>
      <c r="E57" s="11"/>
      <c r="F57" s="8"/>
      <c r="G57" s="18" t="s">
        <v>96</v>
      </c>
    </row>
    <row r="58" customFormat="false" ht="23.85" hidden="false" customHeight="false" outlineLevel="0" collapsed="false">
      <c r="A58" s="16" t="n">
        <v>44764</v>
      </c>
      <c r="B58" s="12" t="s">
        <v>97</v>
      </c>
      <c r="C58" s="11"/>
      <c r="D58" s="17" t="n">
        <v>9.99</v>
      </c>
      <c r="E58" s="11"/>
      <c r="F58" s="8"/>
      <c r="G58" s="18" t="s">
        <v>98</v>
      </c>
    </row>
    <row r="59" customFormat="false" ht="12.8" hidden="false" customHeight="false" outlineLevel="0" collapsed="false">
      <c r="A59" s="16" t="n">
        <v>44841</v>
      </c>
      <c r="B59" s="12" t="s">
        <v>99</v>
      </c>
      <c r="C59" s="11"/>
      <c r="D59" s="17" t="n">
        <v>65.07</v>
      </c>
      <c r="E59" s="11"/>
      <c r="F59" s="8"/>
      <c r="G59" s="18" t="s">
        <v>100</v>
      </c>
    </row>
    <row r="60" customFormat="false" ht="12.8" hidden="false" customHeight="false" outlineLevel="0" collapsed="false">
      <c r="A60" s="16" t="n">
        <v>44843</v>
      </c>
      <c r="B60" s="12" t="s">
        <v>92</v>
      </c>
      <c r="C60" s="11"/>
      <c r="D60" s="17" t="n">
        <v>29.36</v>
      </c>
      <c r="E60" s="11"/>
      <c r="F60" s="8"/>
      <c r="G60" s="18" t="s">
        <v>101</v>
      </c>
    </row>
    <row r="61" customFormat="false" ht="23.85" hidden="false" customHeight="false" outlineLevel="0" collapsed="false">
      <c r="A61" s="16" t="n">
        <v>44844</v>
      </c>
      <c r="B61" s="12" t="s">
        <v>102</v>
      </c>
      <c r="C61" s="11"/>
      <c r="D61" s="17" t="n">
        <v>12.98</v>
      </c>
      <c r="E61" s="11"/>
      <c r="F61" s="8"/>
      <c r="G61" s="18" t="s">
        <v>103</v>
      </c>
    </row>
    <row r="62" customFormat="false" ht="23.85" hidden="false" customHeight="false" outlineLevel="0" collapsed="false">
      <c r="A62" s="20" t="n">
        <v>44852</v>
      </c>
      <c r="B62" s="12" t="s">
        <v>102</v>
      </c>
      <c r="D62" s="17" t="n">
        <v>9.99</v>
      </c>
      <c r="E62" s="11"/>
      <c r="F62" s="8"/>
      <c r="G62" s="18" t="s">
        <v>104</v>
      </c>
    </row>
    <row r="63" customFormat="false" ht="25.7" hidden="false" customHeight="true" outlineLevel="0" collapsed="false">
      <c r="A63" s="16" t="n">
        <v>44854</v>
      </c>
      <c r="B63" s="12" t="s">
        <v>99</v>
      </c>
      <c r="C63" s="11"/>
      <c r="D63" s="17" t="n">
        <v>65.07</v>
      </c>
      <c r="E63" s="11"/>
      <c r="F63" s="8"/>
      <c r="G63" s="18" t="s">
        <v>105</v>
      </c>
    </row>
    <row r="64" customFormat="false" ht="24.85" hidden="false" customHeight="true" outlineLevel="0" collapsed="false">
      <c r="A64" s="16" t="n">
        <v>44854</v>
      </c>
      <c r="B64" s="12" t="s">
        <v>92</v>
      </c>
      <c r="C64" s="11"/>
      <c r="D64" s="17" t="n">
        <v>35.98</v>
      </c>
      <c r="E64" s="11"/>
      <c r="F64" s="8"/>
      <c r="G64" s="18" t="s">
        <v>106</v>
      </c>
    </row>
    <row r="65" customFormat="false" ht="24.85" hidden="false" customHeight="true" outlineLevel="0" collapsed="false">
      <c r="A65" s="16" t="n">
        <v>44876</v>
      </c>
      <c r="B65" s="12" t="s">
        <v>107</v>
      </c>
      <c r="C65" s="11"/>
      <c r="D65" s="17" t="n">
        <v>89.96</v>
      </c>
      <c r="E65" s="11"/>
      <c r="F65" s="8"/>
      <c r="G65" s="18" t="s">
        <v>108</v>
      </c>
    </row>
    <row r="66" customFormat="false" ht="12.8" hidden="false" customHeight="false" outlineLevel="0" collapsed="false">
      <c r="A66" s="16" t="n">
        <v>44817</v>
      </c>
      <c r="B66" s="12" t="s">
        <v>109</v>
      </c>
      <c r="C66" s="11" t="n">
        <v>8400</v>
      </c>
      <c r="D66" s="17" t="n">
        <f aca="false">ROUND(C66/655.957,2)</f>
        <v>12.81</v>
      </c>
      <c r="E66" s="11"/>
      <c r="F66" s="8"/>
      <c r="G66" s="18" t="s">
        <v>110</v>
      </c>
    </row>
    <row r="67" customFormat="false" ht="12.8" hidden="false" customHeight="false" outlineLevel="0" collapsed="false">
      <c r="A67" s="16" t="n">
        <v>44817</v>
      </c>
      <c r="B67" s="12" t="s">
        <v>23</v>
      </c>
      <c r="C67" s="11" t="n">
        <v>3000</v>
      </c>
      <c r="D67" s="17" t="n">
        <f aca="false">ROUND(C67/655.957,2)</f>
        <v>4.57</v>
      </c>
      <c r="E67" s="11"/>
      <c r="F67" s="8"/>
      <c r="G67" s="18" t="s">
        <v>111</v>
      </c>
    </row>
    <row r="68" customFormat="false" ht="12.8" hidden="false" customHeight="false" outlineLevel="0" collapsed="false">
      <c r="A68" s="16" t="n">
        <v>44823</v>
      </c>
      <c r="B68" s="12" t="s">
        <v>23</v>
      </c>
      <c r="C68" s="11" t="n">
        <v>3000</v>
      </c>
      <c r="D68" s="17" t="n">
        <f aca="false">ROUND(C68/655.957,2)</f>
        <v>4.57</v>
      </c>
      <c r="E68" s="11"/>
      <c r="F68" s="8"/>
      <c r="G68" s="18" t="s">
        <v>112</v>
      </c>
    </row>
    <row r="69" customFormat="false" ht="12.8" hidden="false" customHeight="false" outlineLevel="0" collapsed="false">
      <c r="A69" s="16" t="n">
        <v>44824</v>
      </c>
      <c r="B69" s="12" t="s">
        <v>23</v>
      </c>
      <c r="C69" s="11" t="n">
        <v>3000</v>
      </c>
      <c r="D69" s="17" t="n">
        <f aca="false">ROUND(C69/655.957,2)</f>
        <v>4.57</v>
      </c>
      <c r="E69" s="11"/>
      <c r="F69" s="8"/>
      <c r="G69" s="18" t="s">
        <v>113</v>
      </c>
    </row>
    <row r="70" customFormat="false" ht="12.8" hidden="false" customHeight="false" outlineLevel="0" collapsed="false">
      <c r="A70" s="16" t="n">
        <v>44831</v>
      </c>
      <c r="B70" s="12" t="s">
        <v>23</v>
      </c>
      <c r="C70" s="11" t="n">
        <v>3000</v>
      </c>
      <c r="D70" s="17" t="n">
        <f aca="false">ROUND(C70/655.957,2)</f>
        <v>4.57</v>
      </c>
      <c r="E70" s="11"/>
      <c r="G70" s="18" t="s">
        <v>114</v>
      </c>
    </row>
    <row r="71" customFormat="false" ht="12.8" hidden="false" customHeight="false" outlineLevel="0" collapsed="false">
      <c r="A71" s="16" t="n">
        <v>44835</v>
      </c>
      <c r="B71" s="12" t="s">
        <v>23</v>
      </c>
      <c r="C71" s="11" t="n">
        <v>3000</v>
      </c>
      <c r="D71" s="17" t="n">
        <f aca="false">ROUND(C71/655.957,2)</f>
        <v>4.57</v>
      </c>
      <c r="E71" s="11"/>
      <c r="F71" s="8"/>
      <c r="G71" s="18" t="s">
        <v>115</v>
      </c>
    </row>
    <row r="72" customFormat="false" ht="23.85" hidden="false" customHeight="false" outlineLevel="0" collapsed="false">
      <c r="A72" s="16" t="n">
        <v>44850</v>
      </c>
      <c r="B72" s="12" t="s">
        <v>116</v>
      </c>
      <c r="C72" s="11" t="n">
        <v>6500</v>
      </c>
      <c r="D72" s="17" t="n">
        <f aca="false">ROUND(C72/655.957,2)</f>
        <v>9.91</v>
      </c>
      <c r="E72" s="11"/>
      <c r="F72" s="8"/>
      <c r="G72" s="18" t="s">
        <v>117</v>
      </c>
    </row>
    <row r="73" customFormat="false" ht="12.8" hidden="false" customHeight="false" outlineLevel="0" collapsed="false">
      <c r="A73" s="16" t="n">
        <v>44853</v>
      </c>
      <c r="B73" s="12" t="s">
        <v>118</v>
      </c>
      <c r="C73" s="11" t="n">
        <v>15000</v>
      </c>
      <c r="D73" s="17" t="n">
        <f aca="false">ROUND(C73/655.957,2)</f>
        <v>22.87</v>
      </c>
      <c r="E73" s="11"/>
      <c r="F73" s="8"/>
      <c r="G73" s="18" t="s">
        <v>119</v>
      </c>
    </row>
    <row r="74" customFormat="false" ht="12.8" hidden="false" customHeight="false" outlineLevel="0" collapsed="false">
      <c r="A74" s="16" t="n">
        <v>44853</v>
      </c>
      <c r="B74" s="12" t="s">
        <v>23</v>
      </c>
      <c r="C74" s="11" t="n">
        <v>3000</v>
      </c>
      <c r="D74" s="17" t="n">
        <f aca="false">ROUND(C74/655.957,2)</f>
        <v>4.57</v>
      </c>
      <c r="E74" s="11"/>
      <c r="F74" s="8"/>
      <c r="G74" s="18" t="s">
        <v>120</v>
      </c>
    </row>
    <row r="75" customFormat="false" ht="12.8" hidden="false" customHeight="false" outlineLevel="0" collapsed="false">
      <c r="A75" s="16" t="n">
        <v>44853</v>
      </c>
      <c r="B75" s="12" t="s">
        <v>23</v>
      </c>
      <c r="C75" s="11" t="n">
        <v>3000</v>
      </c>
      <c r="D75" s="17" t="n">
        <f aca="false">ROUND(C75/655.957,2)</f>
        <v>4.57</v>
      </c>
      <c r="E75" s="11"/>
      <c r="F75" s="8"/>
      <c r="G75" s="18" t="s">
        <v>121</v>
      </c>
    </row>
    <row r="76" customFormat="false" ht="12.8" hidden="false" customHeight="false" outlineLevel="0" collapsed="false">
      <c r="A76" s="16" t="n">
        <v>44866</v>
      </c>
      <c r="B76" s="12" t="s">
        <v>118</v>
      </c>
      <c r="C76" s="11" t="n">
        <v>14000</v>
      </c>
      <c r="D76" s="17" t="n">
        <f aca="false">ROUND(C76/655.957,2)</f>
        <v>21.34</v>
      </c>
      <c r="E76" s="11"/>
      <c r="F76" s="8"/>
      <c r="G76" s="18" t="s">
        <v>122</v>
      </c>
    </row>
    <row r="77" customFormat="false" ht="23.85" hidden="false" customHeight="false" outlineLevel="0" collapsed="false">
      <c r="A77" s="16" t="n">
        <v>44866</v>
      </c>
      <c r="B77" s="12" t="s">
        <v>123</v>
      </c>
      <c r="C77" s="11" t="n">
        <v>30000</v>
      </c>
      <c r="D77" s="17" t="n">
        <f aca="false">ROUND(C77/655.957,2)</f>
        <v>45.73</v>
      </c>
      <c r="E77" s="11"/>
      <c r="F77" s="8"/>
      <c r="G77" s="18" t="s">
        <v>124</v>
      </c>
    </row>
    <row r="78" customFormat="false" ht="12.8" hidden="false" customHeight="false" outlineLevel="0" collapsed="false">
      <c r="A78" s="16" t="n">
        <v>44868</v>
      </c>
      <c r="B78" s="12" t="s">
        <v>51</v>
      </c>
      <c r="C78" s="11" t="n">
        <v>4000</v>
      </c>
      <c r="D78" s="17" t="n">
        <f aca="false">ROUND(C78/655.957,2)</f>
        <v>6.1</v>
      </c>
      <c r="E78" s="11"/>
      <c r="F78" s="8"/>
      <c r="G78" s="18" t="s">
        <v>125</v>
      </c>
    </row>
    <row r="79" customFormat="false" ht="12.8" hidden="false" customHeight="false" outlineLevel="0" collapsed="false">
      <c r="A79" s="16" t="n">
        <v>44872</v>
      </c>
      <c r="B79" s="12" t="s">
        <v>126</v>
      </c>
      <c r="C79" s="11" t="n">
        <v>29900</v>
      </c>
      <c r="D79" s="17" t="n">
        <f aca="false">ROUND(C79/655.957,2)</f>
        <v>45.58</v>
      </c>
      <c r="E79" s="11"/>
      <c r="F79" s="8"/>
      <c r="G79" s="18" t="s">
        <v>127</v>
      </c>
    </row>
    <row r="80" customFormat="false" ht="12.8" hidden="false" customHeight="false" outlineLevel="0" collapsed="false">
      <c r="A80" s="16" t="n">
        <v>44873</v>
      </c>
      <c r="B80" s="12" t="s">
        <v>23</v>
      </c>
      <c r="C80" s="11" t="n">
        <v>3000</v>
      </c>
      <c r="D80" s="17" t="n">
        <f aca="false">ROUND(C80/655.957,2)</f>
        <v>4.57</v>
      </c>
      <c r="E80" s="11"/>
      <c r="F80" s="8"/>
      <c r="G80" s="18" t="s">
        <v>128</v>
      </c>
    </row>
    <row r="81" customFormat="false" ht="12.8" hidden="false" customHeight="false" outlineLevel="0" collapsed="false">
      <c r="A81" s="16" t="n">
        <v>44885</v>
      </c>
      <c r="B81" s="12" t="s">
        <v>23</v>
      </c>
      <c r="C81" s="11" t="n">
        <v>3000</v>
      </c>
      <c r="D81" s="17" t="n">
        <f aca="false">ROUND(C81/655.957,2)</f>
        <v>4.57</v>
      </c>
      <c r="E81" s="11"/>
      <c r="F81" s="8"/>
      <c r="G81" s="18" t="s">
        <v>129</v>
      </c>
    </row>
    <row r="82" customFormat="false" ht="12.8" hidden="false" customHeight="false" outlineLevel="0" collapsed="false">
      <c r="A82" s="16" t="n">
        <v>44886</v>
      </c>
      <c r="B82" s="12" t="s">
        <v>23</v>
      </c>
      <c r="C82" s="11" t="n">
        <v>3000</v>
      </c>
      <c r="D82" s="17" t="n">
        <f aca="false">ROUND(C82/655.957,2)</f>
        <v>4.57</v>
      </c>
      <c r="E82" s="11"/>
      <c r="F82" s="8"/>
      <c r="G82" s="18" t="s">
        <v>130</v>
      </c>
    </row>
    <row r="83" customFormat="false" ht="12.8" hidden="false" customHeight="false" outlineLevel="0" collapsed="false">
      <c r="A83" s="16" t="n">
        <v>44886</v>
      </c>
      <c r="B83" s="12" t="s">
        <v>23</v>
      </c>
      <c r="C83" s="11" t="n">
        <v>3000</v>
      </c>
      <c r="D83" s="17" t="n">
        <f aca="false">ROUND(C83/655.957,2)</f>
        <v>4.57</v>
      </c>
      <c r="E83" s="11"/>
      <c r="F83" s="8"/>
      <c r="G83" s="18" t="s">
        <v>131</v>
      </c>
    </row>
    <row r="84" customFormat="false" ht="12.8" hidden="false" customHeight="false" outlineLevel="0" collapsed="false">
      <c r="A84" s="16" t="n">
        <v>44893</v>
      </c>
      <c r="B84" s="12" t="s">
        <v>23</v>
      </c>
      <c r="C84" s="11" t="n">
        <v>2000</v>
      </c>
      <c r="D84" s="17" t="n">
        <f aca="false">ROUND(C84/655.957,2)</f>
        <v>3.05</v>
      </c>
      <c r="E84" s="11"/>
      <c r="F84" s="8"/>
      <c r="G84" s="18" t="s">
        <v>132</v>
      </c>
    </row>
    <row r="85" customFormat="false" ht="12.8" hidden="false" customHeight="false" outlineLevel="0" collapsed="false">
      <c r="A85" s="16" t="n">
        <v>44893</v>
      </c>
      <c r="B85" s="12" t="s">
        <v>133</v>
      </c>
      <c r="C85" s="11" t="n">
        <v>10000</v>
      </c>
      <c r="D85" s="17" t="n">
        <f aca="false">ROUND(C85/655.957,2)</f>
        <v>15.24</v>
      </c>
      <c r="E85" s="11"/>
      <c r="F85" s="8"/>
      <c r="G85" s="18" t="s">
        <v>134</v>
      </c>
    </row>
    <row r="86" customFormat="false" ht="23.85" hidden="false" customHeight="false" outlineLevel="0" collapsed="false">
      <c r="A86" s="16" t="n">
        <v>44894</v>
      </c>
      <c r="B86" s="12" t="s">
        <v>135</v>
      </c>
      <c r="C86" s="11" t="n">
        <v>167500</v>
      </c>
      <c r="D86" s="17" t="n">
        <f aca="false">ROUND(C86/655.957,2)</f>
        <v>255.35</v>
      </c>
      <c r="E86" s="11"/>
      <c r="F86" s="8"/>
      <c r="G86" s="18" t="s">
        <v>136</v>
      </c>
    </row>
    <row r="87" customFormat="false" ht="23.85" hidden="false" customHeight="false" outlineLevel="0" collapsed="false">
      <c r="A87" s="16" t="n">
        <v>44895</v>
      </c>
      <c r="B87" s="12" t="s">
        <v>135</v>
      </c>
      <c r="C87" s="11" t="n">
        <v>14000</v>
      </c>
      <c r="D87" s="17" t="n">
        <f aca="false">ROUND(C87/655.957,2)</f>
        <v>21.34</v>
      </c>
      <c r="E87" s="11"/>
      <c r="F87" s="8"/>
      <c r="G87" s="18" t="s">
        <v>137</v>
      </c>
    </row>
    <row r="88" customFormat="false" ht="23.85" hidden="false" customHeight="false" outlineLevel="0" collapsed="false">
      <c r="A88" s="16" t="n">
        <v>44895</v>
      </c>
      <c r="B88" s="12" t="s">
        <v>138</v>
      </c>
      <c r="C88" s="11" t="n">
        <v>38500</v>
      </c>
      <c r="D88" s="17" t="n">
        <f aca="false">ROUND(C88/655.957,2)</f>
        <v>58.69</v>
      </c>
      <c r="E88" s="11"/>
      <c r="F88" s="8"/>
      <c r="G88" s="18" t="s">
        <v>139</v>
      </c>
    </row>
    <row r="89" customFormat="false" ht="23.85" hidden="false" customHeight="false" outlineLevel="0" collapsed="false">
      <c r="A89" s="16" t="n">
        <v>44895</v>
      </c>
      <c r="B89" s="12" t="s">
        <v>135</v>
      </c>
      <c r="C89" s="11" t="n">
        <v>47500</v>
      </c>
      <c r="D89" s="17" t="n">
        <f aca="false">ROUND(C89/655.957,2)</f>
        <v>72.41</v>
      </c>
      <c r="E89" s="11"/>
      <c r="F89" s="8"/>
      <c r="G89" s="18" t="s">
        <v>140</v>
      </c>
    </row>
    <row r="90" customFormat="false" ht="12.8" hidden="false" customHeight="false" outlineLevel="0" collapsed="false">
      <c r="A90" s="16" t="n">
        <v>44895</v>
      </c>
      <c r="B90" s="12" t="s">
        <v>23</v>
      </c>
      <c r="C90" s="11" t="n">
        <v>3000</v>
      </c>
      <c r="D90" s="17" t="n">
        <f aca="false">ROUND(C90/655.957,2)</f>
        <v>4.57</v>
      </c>
      <c r="E90" s="11"/>
      <c r="F90" s="8"/>
      <c r="G90" s="18" t="s">
        <v>141</v>
      </c>
    </row>
    <row r="91" customFormat="false" ht="23.85" hidden="false" customHeight="false" outlineLevel="0" collapsed="false">
      <c r="A91" s="16" t="n">
        <v>44896</v>
      </c>
      <c r="B91" s="12" t="s">
        <v>138</v>
      </c>
      <c r="C91" s="11" t="n">
        <v>52250</v>
      </c>
      <c r="D91" s="17" t="n">
        <f aca="false">ROUND(C91/655.957,2)</f>
        <v>79.65</v>
      </c>
      <c r="E91" s="11"/>
      <c r="F91" s="8"/>
      <c r="G91" s="18" t="s">
        <v>142</v>
      </c>
    </row>
    <row r="92" customFormat="false" ht="12.8" hidden="false" customHeight="false" outlineLevel="0" collapsed="false">
      <c r="A92" s="16" t="n">
        <v>44898</v>
      </c>
      <c r="B92" s="12" t="s">
        <v>23</v>
      </c>
      <c r="C92" s="11" t="n">
        <v>3000</v>
      </c>
      <c r="D92" s="17" t="n">
        <f aca="false">ROUND(C92/655.957,2)</f>
        <v>4.57</v>
      </c>
      <c r="E92" s="11"/>
      <c r="F92" s="8"/>
      <c r="G92" s="18" t="s">
        <v>143</v>
      </c>
    </row>
    <row r="93" customFormat="false" ht="12.8" hidden="false" customHeight="false" outlineLevel="0" collapsed="false">
      <c r="A93" s="16" t="n">
        <v>44898</v>
      </c>
      <c r="B93" s="12" t="s">
        <v>23</v>
      </c>
      <c r="C93" s="11" t="n">
        <v>3000</v>
      </c>
      <c r="D93" s="17" t="n">
        <f aca="false">ROUND(C93/655.957,2)</f>
        <v>4.57</v>
      </c>
      <c r="E93" s="11"/>
      <c r="F93" s="8"/>
      <c r="G93" s="18" t="s">
        <v>144</v>
      </c>
    </row>
    <row r="94" customFormat="false" ht="12.8" hidden="false" customHeight="false" outlineLevel="0" collapsed="false">
      <c r="A94" s="16" t="n">
        <v>44902</v>
      </c>
      <c r="B94" s="12" t="s">
        <v>23</v>
      </c>
      <c r="C94" s="11" t="n">
        <v>3000</v>
      </c>
      <c r="D94" s="17" t="n">
        <f aca="false">ROUND(C94/655.957,2)</f>
        <v>4.57</v>
      </c>
      <c r="E94" s="11"/>
      <c r="F94" s="8"/>
      <c r="G94" s="18" t="s">
        <v>145</v>
      </c>
    </row>
    <row r="95" customFormat="false" ht="12.8" hidden="false" customHeight="false" outlineLevel="0" collapsed="false">
      <c r="A95" s="16" t="n">
        <v>44902</v>
      </c>
      <c r="B95" s="12" t="s">
        <v>146</v>
      </c>
      <c r="C95" s="11" t="n">
        <v>7500</v>
      </c>
      <c r="D95" s="17" t="n">
        <f aca="false">ROUND(C95/655.957,2)</f>
        <v>11.43</v>
      </c>
      <c r="E95" s="11"/>
      <c r="F95" s="8"/>
      <c r="G95" s="18" t="s">
        <v>147</v>
      </c>
    </row>
    <row r="96" customFormat="false" ht="12.8" hidden="false" customHeight="false" outlineLevel="0" collapsed="false">
      <c r="A96" s="16" t="n">
        <v>44904</v>
      </c>
      <c r="B96" s="12" t="s">
        <v>23</v>
      </c>
      <c r="C96" s="11" t="n">
        <v>3000</v>
      </c>
      <c r="D96" s="17" t="n">
        <f aca="false">ROUND(C96/655.957,2)</f>
        <v>4.57</v>
      </c>
      <c r="E96" s="11"/>
      <c r="F96" s="8"/>
      <c r="G96" s="18" t="s">
        <v>148</v>
      </c>
    </row>
    <row r="97" customFormat="false" ht="12.8" hidden="false" customHeight="false" outlineLevel="0" collapsed="false">
      <c r="A97" s="16" t="n">
        <v>44910</v>
      </c>
      <c r="B97" s="12" t="s">
        <v>23</v>
      </c>
      <c r="C97" s="11" t="n">
        <v>3000</v>
      </c>
      <c r="D97" s="17" t="n">
        <f aca="false">ROUND(C97/655.957,2)</f>
        <v>4.57</v>
      </c>
      <c r="E97" s="11"/>
      <c r="F97" s="8"/>
      <c r="G97" s="18" t="s">
        <v>149</v>
      </c>
    </row>
    <row r="98" customFormat="false" ht="12.8" hidden="false" customHeight="false" outlineLevel="0" collapsed="false">
      <c r="A98" s="16" t="n">
        <v>44914</v>
      </c>
      <c r="B98" s="12" t="s">
        <v>150</v>
      </c>
      <c r="C98" s="11" t="n">
        <v>42650</v>
      </c>
      <c r="D98" s="17" t="n">
        <f aca="false">ROUND(C98/655.957,2)</f>
        <v>65.02</v>
      </c>
      <c r="E98" s="11"/>
      <c r="F98" s="8"/>
      <c r="G98" s="18" t="s">
        <v>151</v>
      </c>
    </row>
    <row r="99" customFormat="false" ht="12.8" hidden="false" customHeight="false" outlineLevel="0" collapsed="false">
      <c r="A99" s="16" t="n">
        <v>44914</v>
      </c>
      <c r="B99" s="12" t="s">
        <v>109</v>
      </c>
      <c r="C99" s="11" t="n">
        <v>4000</v>
      </c>
      <c r="D99" s="17" t="n">
        <f aca="false">ROUND(C99/655.957,2)</f>
        <v>6.1</v>
      </c>
      <c r="E99" s="11"/>
      <c r="F99" s="8"/>
      <c r="G99" s="18" t="s">
        <v>152</v>
      </c>
    </row>
    <row r="100" customFormat="false" ht="12.8" hidden="false" customHeight="false" outlineLevel="0" collapsed="false">
      <c r="A100" s="16" t="n">
        <v>44915</v>
      </c>
      <c r="B100" s="12" t="s">
        <v>153</v>
      </c>
      <c r="C100" s="11" t="n">
        <v>35000</v>
      </c>
      <c r="D100" s="17" t="n">
        <f aca="false">ROUND(C100/655.957,2)</f>
        <v>53.36</v>
      </c>
      <c r="E100" s="11"/>
      <c r="F100" s="8"/>
      <c r="G100" s="18" t="s">
        <v>154</v>
      </c>
    </row>
    <row r="101" customFormat="false" ht="12.8" hidden="false" customHeight="false" outlineLevel="0" collapsed="false">
      <c r="A101" s="16" t="n">
        <v>44914</v>
      </c>
      <c r="B101" s="12" t="s">
        <v>155</v>
      </c>
      <c r="C101" s="11" t="n">
        <v>41000</v>
      </c>
      <c r="D101" s="17" t="n">
        <f aca="false">ROUND(C101/655.957,2)</f>
        <v>62.5</v>
      </c>
      <c r="E101" s="11"/>
      <c r="F101" s="8"/>
      <c r="G101" s="18" t="s">
        <v>156</v>
      </c>
    </row>
    <row r="102" customFormat="false" ht="12.8" hidden="false" customHeight="false" outlineLevel="0" collapsed="false">
      <c r="A102" s="16" t="n">
        <v>44917</v>
      </c>
      <c r="B102" s="12" t="s">
        <v>23</v>
      </c>
      <c r="C102" s="11" t="n">
        <v>3000</v>
      </c>
      <c r="D102" s="17" t="n">
        <f aca="false">ROUND(C102/655.957,2)</f>
        <v>4.57</v>
      </c>
      <c r="E102" s="11"/>
      <c r="F102" s="8"/>
      <c r="G102" s="18" t="s">
        <v>157</v>
      </c>
    </row>
    <row r="103" customFormat="false" ht="12.8" hidden="false" customHeight="false" outlineLevel="0" collapsed="false">
      <c r="A103" s="16"/>
      <c r="B103" s="12"/>
      <c r="C103" s="11"/>
      <c r="D103" s="17"/>
      <c r="E103" s="11"/>
      <c r="F103" s="8"/>
      <c r="G103" s="18"/>
    </row>
    <row r="104" customFormat="false" ht="12.8" hidden="false" customHeight="false" outlineLevel="0" collapsed="false">
      <c r="A104" s="16"/>
      <c r="B104" s="12"/>
      <c r="C104" s="11"/>
      <c r="D104" s="17"/>
      <c r="E104" s="11"/>
      <c r="F104" s="8"/>
      <c r="G104" s="18"/>
    </row>
    <row r="105" customFormat="false" ht="12.8" hidden="false" customHeight="false" outlineLevel="0" collapsed="false">
      <c r="A105" s="21" t="s">
        <v>158</v>
      </c>
      <c r="B105" s="22"/>
      <c r="C105" s="23"/>
      <c r="D105" s="24"/>
      <c r="E105" s="23"/>
      <c r="F105" s="25"/>
      <c r="G105" s="26"/>
    </row>
    <row r="106" customFormat="false" ht="12.8" hidden="false" customHeight="false" outlineLevel="0" collapsed="false">
      <c r="A106" s="19"/>
      <c r="B106" s="12"/>
      <c r="C106" s="11"/>
      <c r="D106" s="17"/>
      <c r="E106" s="11"/>
      <c r="F106" s="8"/>
      <c r="G106" s="18"/>
    </row>
    <row r="107" customFormat="false" ht="12.8" hidden="false" customHeight="false" outlineLevel="0" collapsed="false">
      <c r="A107" s="16" t="n">
        <v>44893</v>
      </c>
      <c r="B107" s="12" t="s">
        <v>159</v>
      </c>
      <c r="C107" s="11"/>
      <c r="D107" s="17"/>
      <c r="E107" s="11"/>
      <c r="F107" s="8" t="n">
        <v>1500</v>
      </c>
      <c r="G107" s="18"/>
    </row>
    <row r="108" customFormat="false" ht="12.8" hidden="false" customHeight="false" outlineLevel="0" collapsed="false">
      <c r="A108" s="16" t="n">
        <v>44914</v>
      </c>
      <c r="B108" s="12" t="s">
        <v>160</v>
      </c>
      <c r="C108" s="11"/>
      <c r="D108" s="17"/>
      <c r="E108" s="11"/>
      <c r="F108" s="8" t="n">
        <v>450</v>
      </c>
      <c r="G108" s="18"/>
    </row>
    <row r="109" customFormat="false" ht="12.8" hidden="false" customHeight="false" outlineLevel="0" collapsed="false">
      <c r="A109" s="16"/>
      <c r="B109" s="12"/>
      <c r="C109" s="11"/>
      <c r="D109" s="17"/>
      <c r="E109" s="11"/>
      <c r="F109" s="8"/>
      <c r="G109" s="18"/>
    </row>
    <row r="110" customFormat="false" ht="12.8" hidden="false" customHeight="false" outlineLevel="0" collapsed="false">
      <c r="A110" s="16"/>
      <c r="B110" s="12"/>
      <c r="C110" s="11"/>
      <c r="D110" s="17"/>
      <c r="E110" s="11"/>
      <c r="F110" s="8"/>
      <c r="G110" s="18"/>
    </row>
    <row r="111" customFormat="false" ht="12.8" hidden="false" customHeight="false" outlineLevel="0" collapsed="false">
      <c r="A111" s="16"/>
      <c r="B111" s="12"/>
      <c r="C111" s="11"/>
      <c r="D111" s="17"/>
      <c r="E111" s="11"/>
      <c r="F111" s="8"/>
      <c r="G111" s="18"/>
    </row>
    <row r="112" customFormat="false" ht="12.8" hidden="false" customHeight="false" outlineLevel="0" collapsed="false">
      <c r="A112" s="16"/>
      <c r="B112" s="12"/>
      <c r="C112" s="11"/>
      <c r="D112" s="17"/>
      <c r="E112" s="11"/>
      <c r="F112" s="8"/>
      <c r="G112" s="18"/>
    </row>
    <row r="113" customFormat="false" ht="12.8" hidden="false" customHeight="false" outlineLevel="0" collapsed="false">
      <c r="A113" s="16"/>
      <c r="B113" s="12"/>
      <c r="C113" s="11"/>
      <c r="D113" s="17"/>
      <c r="E113" s="11"/>
      <c r="F113" s="8"/>
      <c r="G113" s="18"/>
    </row>
    <row r="114" customFormat="false" ht="12.8" hidden="false" customHeight="false" outlineLevel="0" collapsed="false">
      <c r="A114" s="16"/>
      <c r="B114" s="12"/>
      <c r="C114" s="11"/>
      <c r="D114" s="17"/>
      <c r="E114" s="11"/>
      <c r="F114" s="8"/>
      <c r="G114" s="18"/>
    </row>
    <row r="115" customFormat="false" ht="12.8" hidden="false" customHeight="false" outlineLevel="0" collapsed="false">
      <c r="A115" s="16"/>
      <c r="B115" s="12"/>
      <c r="C115" s="11"/>
      <c r="D115" s="17"/>
      <c r="E115" s="11"/>
      <c r="F115" s="8"/>
      <c r="G115" s="18"/>
    </row>
    <row r="116" customFormat="false" ht="12.8" hidden="false" customHeight="false" outlineLevel="0" collapsed="false">
      <c r="A116" s="16"/>
      <c r="B116" s="12"/>
      <c r="C116" s="11"/>
      <c r="D116" s="17"/>
      <c r="E116" s="11"/>
      <c r="F116" s="8"/>
      <c r="G116" s="18"/>
    </row>
    <row r="117" customFormat="false" ht="12.8" hidden="false" customHeight="false" outlineLevel="0" collapsed="false">
      <c r="A117" s="16"/>
      <c r="B117" s="12"/>
      <c r="C117" s="11"/>
      <c r="D117" s="17"/>
      <c r="E117" s="11"/>
      <c r="F117" s="8"/>
      <c r="G117" s="18"/>
    </row>
    <row r="118" customFormat="false" ht="12.8" hidden="false" customHeight="false" outlineLevel="0" collapsed="false">
      <c r="A118" s="16"/>
      <c r="B118" s="12"/>
      <c r="C118" s="11"/>
      <c r="D118" s="17"/>
      <c r="E118" s="11"/>
      <c r="F118" s="8"/>
      <c r="G118" s="18"/>
    </row>
    <row r="119" customFormat="false" ht="12.8" hidden="false" customHeight="false" outlineLevel="0" collapsed="false">
      <c r="A119" s="16"/>
      <c r="B119" s="12"/>
      <c r="C119" s="11"/>
      <c r="D119" s="17"/>
      <c r="E119" s="11"/>
      <c r="F119" s="8"/>
      <c r="G119" s="18"/>
    </row>
    <row r="120" customFormat="false" ht="12.8" hidden="false" customHeight="false" outlineLevel="0" collapsed="false">
      <c r="A120" s="16"/>
      <c r="B120" s="12"/>
      <c r="C120" s="11"/>
      <c r="D120" s="17"/>
      <c r="E120" s="11"/>
      <c r="F120" s="8"/>
      <c r="G120" s="18"/>
    </row>
    <row r="121" customFormat="false" ht="12.8" hidden="false" customHeight="false" outlineLevel="0" collapsed="false">
      <c r="A121" s="16"/>
      <c r="B121" s="12"/>
      <c r="C121" s="11"/>
      <c r="D121" s="17"/>
      <c r="E121" s="11"/>
      <c r="F121" s="8"/>
      <c r="G121" s="18"/>
    </row>
    <row r="122" customFormat="false" ht="12.8" hidden="false" customHeight="false" outlineLevel="0" collapsed="false">
      <c r="A122" s="16"/>
      <c r="B122" s="12"/>
      <c r="C122" s="11"/>
      <c r="D122" s="17"/>
      <c r="E122" s="11"/>
      <c r="F122" s="8"/>
      <c r="G122" s="18"/>
    </row>
    <row r="123" customFormat="false" ht="12.8" hidden="false" customHeight="false" outlineLevel="0" collapsed="false">
      <c r="A123" s="16"/>
      <c r="B123" s="12"/>
      <c r="C123" s="11"/>
      <c r="D123" s="17"/>
      <c r="E123" s="11"/>
      <c r="F123" s="8"/>
      <c r="G123" s="18"/>
    </row>
    <row r="124" customFormat="false" ht="12.8" hidden="false" customHeight="false" outlineLevel="0" collapsed="false">
      <c r="A124" s="16"/>
      <c r="B124" s="12"/>
      <c r="C124" s="11"/>
      <c r="D124" s="17"/>
      <c r="E124" s="11"/>
      <c r="F124" s="8"/>
      <c r="G124" s="18"/>
    </row>
    <row r="125" customFormat="false" ht="12.8" hidden="false" customHeight="false" outlineLevel="0" collapsed="false">
      <c r="A125" s="16"/>
      <c r="B125" s="12"/>
      <c r="C125" s="11"/>
      <c r="D125" s="17"/>
      <c r="E125" s="11"/>
      <c r="F125" s="8"/>
      <c r="G125" s="18"/>
    </row>
    <row r="126" customFormat="false" ht="12.8" hidden="false" customHeight="false" outlineLevel="0" collapsed="false">
      <c r="A126" s="16"/>
      <c r="B126" s="12"/>
      <c r="C126" s="11"/>
      <c r="D126" s="17"/>
      <c r="E126" s="11"/>
      <c r="F126" s="8"/>
      <c r="G126" s="18"/>
    </row>
    <row r="127" customFormat="false" ht="12.8" hidden="false" customHeight="false" outlineLevel="0" collapsed="false">
      <c r="A127" s="16"/>
      <c r="B127" s="12"/>
      <c r="C127" s="11"/>
      <c r="D127" s="17"/>
      <c r="E127" s="11"/>
      <c r="F127" s="8"/>
      <c r="G127" s="18"/>
    </row>
    <row r="128" customFormat="false" ht="12.8" hidden="false" customHeight="false" outlineLevel="0" collapsed="false">
      <c r="A128" s="16"/>
      <c r="B128" s="12"/>
      <c r="C128" s="11"/>
      <c r="D128" s="17"/>
      <c r="E128" s="11"/>
      <c r="F128" s="8"/>
      <c r="G128" s="18"/>
    </row>
    <row r="129" customFormat="false" ht="12.8" hidden="false" customHeight="false" outlineLevel="0" collapsed="false">
      <c r="A129" s="16"/>
      <c r="B129" s="12"/>
      <c r="C129" s="11"/>
      <c r="D129" s="17"/>
      <c r="E129" s="11"/>
      <c r="F129" s="8"/>
      <c r="G129" s="18"/>
    </row>
    <row r="131" customFormat="false" ht="12.8" hidden="false" customHeight="false" outlineLevel="0" collapsed="false">
      <c r="A131" s="13" t="s">
        <v>158</v>
      </c>
      <c r="B131" s="27"/>
      <c r="C131" s="13"/>
      <c r="D131" s="13"/>
      <c r="E131" s="13"/>
      <c r="F131" s="13"/>
      <c r="G131" s="13"/>
    </row>
    <row r="132" customFormat="false" ht="12.8" hidden="false" customHeight="false" outlineLevel="0" collapsed="false">
      <c r="A132" s="28"/>
      <c r="B132" s="29"/>
      <c r="C132" s="30"/>
      <c r="D132" s="30"/>
      <c r="E132" s="30"/>
      <c r="F132" s="31"/>
      <c r="G132" s="30"/>
    </row>
    <row r="133" customFormat="false" ht="12.8" hidden="false" customHeight="false" outlineLevel="0" collapsed="false">
      <c r="A133" s="20"/>
      <c r="B133" s="32"/>
      <c r="F133" s="17"/>
    </row>
    <row r="134" customFormat="false" ht="12.8" hidden="false" customHeight="false" outlineLevel="0" collapsed="false">
      <c r="A134" s="20"/>
      <c r="F134" s="17"/>
    </row>
    <row r="135" customFormat="false" ht="12.8" hidden="false" customHeight="false" outlineLevel="0" collapsed="false">
      <c r="F135" s="17"/>
    </row>
  </sheetData>
  <autoFilter ref="A4:H4"/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6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N20" activeCellId="0" sqref="N20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4.58"/>
    <col collapsed="false" customWidth="true" hidden="false" outlineLevel="0" max="10" min="3" style="0" width="4.39"/>
    <col collapsed="false" customWidth="true" hidden="false" outlineLevel="0" max="11" min="11" style="0" width="36.4"/>
    <col collapsed="false" customWidth="true" hidden="false" outlineLevel="0" max="12" min="12" style="0" width="13.19"/>
    <col collapsed="false" customWidth="true" hidden="false" outlineLevel="0" max="15" min="15" style="0" width="14.44"/>
  </cols>
  <sheetData>
    <row r="1" customFormat="false" ht="70.1" hidden="false" customHeight="true" outlineLevel="0" collapsed="false">
      <c r="A1" s="33" t="s">
        <v>6</v>
      </c>
      <c r="B1" s="33"/>
      <c r="C1" s="34" t="s">
        <v>161</v>
      </c>
      <c r="D1" s="34" t="s">
        <v>162</v>
      </c>
      <c r="E1" s="34" t="s">
        <v>163</v>
      </c>
      <c r="F1" s="35" t="s">
        <v>164</v>
      </c>
      <c r="G1" s="35" t="s">
        <v>165</v>
      </c>
      <c r="H1" s="35" t="s">
        <v>166</v>
      </c>
      <c r="I1" s="35" t="s">
        <v>167</v>
      </c>
      <c r="J1" s="35" t="s">
        <v>168</v>
      </c>
      <c r="K1" s="36" t="s">
        <v>169</v>
      </c>
      <c r="L1" s="37" t="s">
        <v>170</v>
      </c>
      <c r="N1" s="38" t="s">
        <v>171</v>
      </c>
      <c r="O1" s="39" t="n">
        <f aca="false">SUM(L1:L448)</f>
        <v>0</v>
      </c>
    </row>
    <row r="2" customFormat="false" ht="20.1" hidden="false" customHeight="true" outlineLevel="0" collapsed="false">
      <c r="A2" s="40" t="s">
        <v>171</v>
      </c>
      <c r="B2" s="40"/>
      <c r="C2" s="41" t="n">
        <f aca="false">SUM(C3:C794)</f>
        <v>0</v>
      </c>
      <c r="D2" s="41" t="n">
        <f aca="false">SUM(D3:D794)</f>
        <v>0</v>
      </c>
      <c r="E2" s="41" t="n">
        <f aca="false">SUM(E3:E794)</f>
        <v>0</v>
      </c>
      <c r="F2" s="41" t="n">
        <f aca="false">SUM(F3:F794)</f>
        <v>0</v>
      </c>
      <c r="G2" s="41" t="n">
        <f aca="false">SUM(G3:G794)</f>
        <v>0</v>
      </c>
      <c r="H2" s="41" t="n">
        <f aca="false">SUM(H3:H794)</f>
        <v>0</v>
      </c>
      <c r="I2" s="41" t="n">
        <f aca="false">SUM(I3:I794)</f>
        <v>0</v>
      </c>
      <c r="J2" s="41"/>
      <c r="K2" s="36"/>
      <c r="L2" s="37"/>
      <c r="N2" s="38"/>
      <c r="O2" s="39"/>
    </row>
    <row r="3" customFormat="false" ht="12.8" hidden="false" customHeight="false" outlineLevel="0" collapsed="false">
      <c r="A3" s="42"/>
      <c r="B3" s="42"/>
      <c r="C3" s="43"/>
      <c r="D3" s="44"/>
      <c r="E3" s="42"/>
      <c r="F3" s="42"/>
      <c r="G3" s="42"/>
      <c r="H3" s="42"/>
      <c r="I3" s="44"/>
      <c r="J3" s="44"/>
      <c r="K3" s="44"/>
      <c r="L3" s="45"/>
      <c r="M3" s="44"/>
      <c r="N3" s="44"/>
    </row>
    <row r="4" customFormat="false" ht="12.8" hidden="false" customHeight="false" outlineLevel="0" collapsed="false">
      <c r="A4" s="20"/>
      <c r="B4" s="20"/>
      <c r="C4" s="20"/>
      <c r="E4" s="20"/>
      <c r="F4" s="20"/>
      <c r="G4" s="20"/>
      <c r="H4" s="20"/>
      <c r="L4" s="46"/>
    </row>
    <row r="5" customFormat="false" ht="12.8" hidden="false" customHeight="false" outlineLevel="0" collapsed="false">
      <c r="A5" s="20"/>
      <c r="B5" s="20"/>
      <c r="C5" s="20"/>
      <c r="E5" s="20"/>
      <c r="F5" s="20"/>
      <c r="G5" s="20"/>
      <c r="H5" s="20"/>
      <c r="L5" s="46"/>
    </row>
    <row r="6" customFormat="false" ht="12.8" hidden="false" customHeight="false" outlineLevel="0" collapsed="false">
      <c r="A6" s="20"/>
      <c r="B6" s="20"/>
      <c r="C6" s="20"/>
      <c r="E6" s="20"/>
      <c r="F6" s="20"/>
      <c r="G6" s="20"/>
      <c r="H6" s="20"/>
      <c r="L6" s="46"/>
    </row>
    <row r="7" customFormat="false" ht="12.8" hidden="false" customHeight="false" outlineLevel="0" collapsed="false">
      <c r="A7" s="20"/>
      <c r="B7" s="20"/>
      <c r="C7" s="20"/>
      <c r="E7" s="20"/>
      <c r="F7" s="20"/>
      <c r="G7" s="20"/>
      <c r="H7" s="20"/>
      <c r="L7" s="46"/>
    </row>
    <row r="8" customFormat="false" ht="12.8" hidden="false" customHeight="false" outlineLevel="0" collapsed="false">
      <c r="A8" s="20"/>
      <c r="B8" s="20"/>
      <c r="C8" s="20"/>
      <c r="E8" s="20"/>
      <c r="F8" s="20"/>
      <c r="G8" s="20"/>
      <c r="H8" s="20"/>
      <c r="L8" s="46"/>
    </row>
    <row r="9" customFormat="false" ht="12.8" hidden="false" customHeight="false" outlineLevel="0" collapsed="false">
      <c r="A9" s="42"/>
      <c r="B9" s="42"/>
      <c r="C9" s="43"/>
      <c r="D9" s="44"/>
      <c r="E9" s="42"/>
      <c r="F9" s="42"/>
      <c r="G9" s="42"/>
      <c r="H9" s="42"/>
      <c r="I9" s="44"/>
      <c r="J9" s="44"/>
      <c r="K9" s="44"/>
      <c r="L9" s="45"/>
      <c r="M9" s="44"/>
      <c r="N9" s="42"/>
    </row>
    <row r="10" customFormat="false" ht="12.8" hidden="false" customHeight="false" outlineLevel="0" collapsed="false">
      <c r="A10" s="20"/>
      <c r="B10" s="20"/>
      <c r="C10" s="47"/>
      <c r="E10" s="20"/>
      <c r="F10" s="20"/>
      <c r="G10" s="20"/>
      <c r="H10" s="20"/>
      <c r="L10" s="46"/>
    </row>
    <row r="11" customFormat="false" ht="12.8" hidden="false" customHeight="false" outlineLevel="0" collapsed="false">
      <c r="A11" s="20"/>
      <c r="B11" s="20"/>
      <c r="C11" s="20"/>
      <c r="E11" s="20"/>
      <c r="F11" s="20"/>
      <c r="G11" s="20"/>
      <c r="H11" s="20"/>
      <c r="L11" s="46"/>
      <c r="N11" s="20"/>
    </row>
    <row r="12" customFormat="false" ht="12.8" hidden="false" customHeight="false" outlineLevel="0" collapsed="false">
      <c r="A12" s="20"/>
      <c r="B12" s="20"/>
      <c r="C12" s="47"/>
      <c r="E12" s="20"/>
      <c r="F12" s="20"/>
      <c r="G12" s="20"/>
      <c r="H12" s="20"/>
      <c r="L12" s="46"/>
    </row>
    <row r="13" customFormat="false" ht="12.8" hidden="false" customHeight="false" outlineLevel="0" collapsed="false">
      <c r="A13" s="20"/>
      <c r="B13" s="20"/>
      <c r="C13" s="47"/>
      <c r="E13" s="20"/>
      <c r="F13" s="20"/>
      <c r="G13" s="20"/>
      <c r="H13" s="20"/>
      <c r="L13" s="46"/>
      <c r="N13" s="20"/>
    </row>
    <row r="14" customFormat="false" ht="12.8" hidden="false" customHeight="false" outlineLevel="0" collapsed="false">
      <c r="A14" s="20"/>
      <c r="B14" s="20"/>
      <c r="C14" s="47"/>
      <c r="E14" s="47"/>
      <c r="F14" s="20"/>
      <c r="G14" s="20"/>
      <c r="H14" s="20"/>
      <c r="L14" s="46"/>
      <c r="N14" s="20"/>
    </row>
    <row r="15" customFormat="false" ht="12.8" hidden="false" customHeight="false" outlineLevel="0" collapsed="false">
      <c r="A15" s="20"/>
      <c r="B15" s="20"/>
      <c r="C15" s="20"/>
      <c r="E15" s="20"/>
      <c r="F15" s="20"/>
      <c r="G15" s="20"/>
      <c r="H15" s="20"/>
      <c r="L15" s="46"/>
    </row>
    <row r="16" customFormat="false" ht="12.8" hidden="false" customHeight="false" outlineLevel="0" collapsed="false">
      <c r="A16" s="20"/>
      <c r="B16" s="20"/>
      <c r="C16" s="20"/>
      <c r="E16" s="20"/>
      <c r="F16" s="20"/>
      <c r="G16" s="20"/>
      <c r="H16" s="20"/>
      <c r="L16" s="46"/>
    </row>
    <row r="17" customFormat="false" ht="12.8" hidden="false" customHeight="false" outlineLevel="0" collapsed="false">
      <c r="A17" s="20"/>
      <c r="L17" s="46"/>
    </row>
    <row r="18" customFormat="false" ht="12.8" hidden="false" customHeight="false" outlineLevel="0" collapsed="false">
      <c r="A18" s="20"/>
      <c r="L18" s="46"/>
      <c r="N18" s="20"/>
    </row>
    <row r="19" customFormat="false" ht="12.8" hidden="false" customHeight="false" outlineLevel="0" collapsed="false">
      <c r="A19" s="20"/>
      <c r="L19" s="46"/>
    </row>
    <row r="20" customFormat="false" ht="12.8" hidden="false" customHeight="false" outlineLevel="0" collapsed="false">
      <c r="L20" s="46"/>
    </row>
    <row r="21" customFormat="false" ht="12.8" hidden="false" customHeight="false" outlineLevel="0" collapsed="false">
      <c r="L21" s="46"/>
    </row>
    <row r="22" customFormat="false" ht="12.8" hidden="false" customHeight="false" outlineLevel="0" collapsed="false">
      <c r="L22" s="46"/>
    </row>
    <row r="23" customFormat="false" ht="12.8" hidden="false" customHeight="false" outlineLevel="0" collapsed="false">
      <c r="L23" s="46"/>
    </row>
    <row r="24" customFormat="false" ht="12.8" hidden="false" customHeight="false" outlineLevel="0" collapsed="false">
      <c r="L24" s="46"/>
    </row>
    <row r="25" customFormat="false" ht="12.8" hidden="false" customHeight="false" outlineLevel="0" collapsed="false">
      <c r="L25" s="46"/>
    </row>
    <row r="26" customFormat="false" ht="12.8" hidden="false" customHeight="false" outlineLevel="0" collapsed="false">
      <c r="L26" s="46"/>
    </row>
    <row r="27" customFormat="false" ht="12.8" hidden="false" customHeight="false" outlineLevel="0" collapsed="false">
      <c r="L27" s="46"/>
    </row>
    <row r="28" customFormat="false" ht="12.8" hidden="false" customHeight="false" outlineLevel="0" collapsed="false">
      <c r="L28" s="46"/>
    </row>
    <row r="29" customFormat="false" ht="12.8" hidden="false" customHeight="false" outlineLevel="0" collapsed="false">
      <c r="L29" s="46"/>
    </row>
    <row r="30" customFormat="false" ht="12.8" hidden="false" customHeight="false" outlineLevel="0" collapsed="false">
      <c r="L30" s="46"/>
    </row>
    <row r="31" customFormat="false" ht="12.8" hidden="false" customHeight="false" outlineLevel="0" collapsed="false">
      <c r="L31" s="46"/>
    </row>
    <row r="32" customFormat="false" ht="12.8" hidden="false" customHeight="false" outlineLevel="0" collapsed="false">
      <c r="L32" s="46"/>
    </row>
    <row r="33" customFormat="false" ht="12.8" hidden="false" customHeight="false" outlineLevel="0" collapsed="false">
      <c r="L33" s="46"/>
    </row>
    <row r="34" customFormat="false" ht="12.8" hidden="false" customHeight="false" outlineLevel="0" collapsed="false">
      <c r="L34" s="46"/>
    </row>
    <row r="35" customFormat="false" ht="12.8" hidden="false" customHeight="false" outlineLevel="0" collapsed="false">
      <c r="L35" s="46"/>
    </row>
    <row r="36" customFormat="false" ht="12.8" hidden="false" customHeight="false" outlineLevel="0" collapsed="false">
      <c r="L36" s="46"/>
    </row>
    <row r="37" customFormat="false" ht="12.8" hidden="false" customHeight="false" outlineLevel="0" collapsed="false">
      <c r="L37" s="46"/>
    </row>
    <row r="38" customFormat="false" ht="12.8" hidden="false" customHeight="false" outlineLevel="0" collapsed="false">
      <c r="L38" s="46"/>
    </row>
    <row r="39" customFormat="false" ht="12.8" hidden="false" customHeight="false" outlineLevel="0" collapsed="false">
      <c r="L39" s="46"/>
    </row>
    <row r="40" customFormat="false" ht="12.8" hidden="false" customHeight="false" outlineLevel="0" collapsed="false">
      <c r="L40" s="46"/>
    </row>
    <row r="41" customFormat="false" ht="12.8" hidden="false" customHeight="false" outlineLevel="0" collapsed="false">
      <c r="L41" s="46"/>
    </row>
    <row r="42" customFormat="false" ht="12.8" hidden="false" customHeight="false" outlineLevel="0" collapsed="false">
      <c r="L42" s="46"/>
    </row>
    <row r="43" customFormat="false" ht="12.8" hidden="false" customHeight="false" outlineLevel="0" collapsed="false">
      <c r="L43" s="46"/>
    </row>
    <row r="44" customFormat="false" ht="12.8" hidden="false" customHeight="false" outlineLevel="0" collapsed="false">
      <c r="L44" s="46"/>
    </row>
    <row r="45" customFormat="false" ht="12.8" hidden="false" customHeight="false" outlineLevel="0" collapsed="false">
      <c r="L45" s="46"/>
    </row>
    <row r="46" customFormat="false" ht="12.8" hidden="false" customHeight="false" outlineLevel="0" collapsed="false">
      <c r="L46" s="46"/>
    </row>
    <row r="47" customFormat="false" ht="12.8" hidden="false" customHeight="false" outlineLevel="0" collapsed="false">
      <c r="L47" s="46"/>
    </row>
    <row r="48" customFormat="false" ht="12.8" hidden="false" customHeight="false" outlineLevel="0" collapsed="false">
      <c r="L48" s="46"/>
    </row>
    <row r="49" customFormat="false" ht="12.8" hidden="false" customHeight="false" outlineLevel="0" collapsed="false">
      <c r="L49" s="46"/>
    </row>
    <row r="50" customFormat="false" ht="12.8" hidden="false" customHeight="false" outlineLevel="0" collapsed="false">
      <c r="L50" s="46"/>
    </row>
    <row r="51" customFormat="false" ht="12.8" hidden="false" customHeight="false" outlineLevel="0" collapsed="false">
      <c r="L51" s="46"/>
    </row>
    <row r="52" customFormat="false" ht="12.8" hidden="false" customHeight="false" outlineLevel="0" collapsed="false">
      <c r="L52" s="46"/>
    </row>
    <row r="53" customFormat="false" ht="12.8" hidden="false" customHeight="false" outlineLevel="0" collapsed="false">
      <c r="L53" s="46"/>
    </row>
    <row r="54" customFormat="false" ht="12.8" hidden="false" customHeight="false" outlineLevel="0" collapsed="false">
      <c r="L54" s="46"/>
    </row>
    <row r="55" customFormat="false" ht="12.8" hidden="false" customHeight="false" outlineLevel="0" collapsed="false">
      <c r="L55" s="46"/>
    </row>
    <row r="56" customFormat="false" ht="12.8" hidden="false" customHeight="false" outlineLevel="0" collapsed="false">
      <c r="L56" s="46"/>
    </row>
    <row r="57" customFormat="false" ht="12.8" hidden="false" customHeight="false" outlineLevel="0" collapsed="false">
      <c r="L57" s="46"/>
    </row>
    <row r="58" customFormat="false" ht="12.8" hidden="false" customHeight="false" outlineLevel="0" collapsed="false">
      <c r="L58" s="46"/>
    </row>
    <row r="59" customFormat="false" ht="12.8" hidden="false" customHeight="false" outlineLevel="0" collapsed="false">
      <c r="L59" s="46"/>
    </row>
    <row r="60" customFormat="false" ht="12.8" hidden="false" customHeight="false" outlineLevel="0" collapsed="false">
      <c r="L60" s="46"/>
    </row>
    <row r="61" customFormat="false" ht="12.8" hidden="false" customHeight="false" outlineLevel="0" collapsed="false">
      <c r="L61" s="46"/>
    </row>
    <row r="62" customFormat="false" ht="12.8" hidden="false" customHeight="false" outlineLevel="0" collapsed="false">
      <c r="L62" s="46"/>
    </row>
    <row r="63" customFormat="false" ht="12.8" hidden="false" customHeight="false" outlineLevel="0" collapsed="false">
      <c r="L63" s="46"/>
    </row>
    <row r="64" customFormat="false" ht="12.8" hidden="false" customHeight="false" outlineLevel="0" collapsed="false">
      <c r="L64" s="46"/>
    </row>
    <row r="65" customFormat="false" ht="12.8" hidden="false" customHeight="false" outlineLevel="0" collapsed="false">
      <c r="L65" s="46"/>
    </row>
    <row r="66" customFormat="false" ht="12.8" hidden="false" customHeight="false" outlineLevel="0" collapsed="false">
      <c r="L66" s="46"/>
    </row>
    <row r="67" customFormat="false" ht="12.8" hidden="false" customHeight="false" outlineLevel="0" collapsed="false">
      <c r="L67" s="46"/>
    </row>
    <row r="68" customFormat="false" ht="12.8" hidden="false" customHeight="false" outlineLevel="0" collapsed="false">
      <c r="L68" s="46"/>
    </row>
    <row r="69" customFormat="false" ht="12.8" hidden="false" customHeight="false" outlineLevel="0" collapsed="false">
      <c r="L69" s="46"/>
    </row>
    <row r="70" customFormat="false" ht="12.8" hidden="false" customHeight="false" outlineLevel="0" collapsed="false">
      <c r="L70" s="46"/>
    </row>
    <row r="71" customFormat="false" ht="12.8" hidden="false" customHeight="false" outlineLevel="0" collapsed="false">
      <c r="L71" s="46"/>
    </row>
    <row r="72" customFormat="false" ht="12.8" hidden="false" customHeight="false" outlineLevel="0" collapsed="false">
      <c r="L72" s="46"/>
    </row>
    <row r="73" customFormat="false" ht="12.8" hidden="false" customHeight="false" outlineLevel="0" collapsed="false">
      <c r="L73" s="46"/>
    </row>
    <row r="74" customFormat="false" ht="12.8" hidden="false" customHeight="false" outlineLevel="0" collapsed="false">
      <c r="L74" s="46"/>
    </row>
    <row r="75" customFormat="false" ht="12.8" hidden="false" customHeight="false" outlineLevel="0" collapsed="false">
      <c r="L75" s="46"/>
    </row>
    <row r="76" customFormat="false" ht="12.8" hidden="false" customHeight="false" outlineLevel="0" collapsed="false">
      <c r="L76" s="46"/>
    </row>
    <row r="77" customFormat="false" ht="12.8" hidden="false" customHeight="false" outlineLevel="0" collapsed="false">
      <c r="L77" s="46"/>
    </row>
    <row r="78" customFormat="false" ht="12.8" hidden="false" customHeight="false" outlineLevel="0" collapsed="false">
      <c r="L78" s="46"/>
    </row>
    <row r="79" customFormat="false" ht="12.8" hidden="false" customHeight="false" outlineLevel="0" collapsed="false">
      <c r="L79" s="46"/>
    </row>
    <row r="80" customFormat="false" ht="12.8" hidden="false" customHeight="false" outlineLevel="0" collapsed="false">
      <c r="L80" s="46"/>
    </row>
    <row r="81" customFormat="false" ht="12.8" hidden="false" customHeight="false" outlineLevel="0" collapsed="false">
      <c r="L81" s="46"/>
    </row>
    <row r="82" customFormat="false" ht="12.8" hidden="false" customHeight="false" outlineLevel="0" collapsed="false">
      <c r="L82" s="46"/>
    </row>
    <row r="83" customFormat="false" ht="12.8" hidden="false" customHeight="false" outlineLevel="0" collapsed="false">
      <c r="L83" s="46"/>
    </row>
    <row r="84" customFormat="false" ht="12.8" hidden="false" customHeight="false" outlineLevel="0" collapsed="false">
      <c r="L84" s="46"/>
    </row>
    <row r="85" customFormat="false" ht="12.8" hidden="false" customHeight="false" outlineLevel="0" collapsed="false">
      <c r="L85" s="46"/>
    </row>
    <row r="86" customFormat="false" ht="12.8" hidden="false" customHeight="false" outlineLevel="0" collapsed="false">
      <c r="L86" s="46"/>
    </row>
    <row r="87" customFormat="false" ht="12.8" hidden="false" customHeight="false" outlineLevel="0" collapsed="false">
      <c r="L87" s="46"/>
    </row>
    <row r="88" customFormat="false" ht="12.8" hidden="false" customHeight="false" outlineLevel="0" collapsed="false">
      <c r="L88" s="46"/>
    </row>
    <row r="89" customFormat="false" ht="12.8" hidden="false" customHeight="false" outlineLevel="0" collapsed="false">
      <c r="L89" s="46"/>
    </row>
    <row r="90" customFormat="false" ht="12.8" hidden="false" customHeight="false" outlineLevel="0" collapsed="false">
      <c r="L90" s="46"/>
    </row>
    <row r="91" customFormat="false" ht="12.8" hidden="false" customHeight="false" outlineLevel="0" collapsed="false">
      <c r="L91" s="46"/>
    </row>
    <row r="92" customFormat="false" ht="12.8" hidden="false" customHeight="false" outlineLevel="0" collapsed="false">
      <c r="L92" s="46"/>
    </row>
    <row r="93" customFormat="false" ht="12.8" hidden="false" customHeight="false" outlineLevel="0" collapsed="false">
      <c r="L93" s="46"/>
    </row>
    <row r="94" customFormat="false" ht="12.8" hidden="false" customHeight="false" outlineLevel="0" collapsed="false">
      <c r="L94" s="46"/>
    </row>
    <row r="95" customFormat="false" ht="12.8" hidden="false" customHeight="false" outlineLevel="0" collapsed="false">
      <c r="L95" s="46"/>
    </row>
    <row r="96" customFormat="false" ht="12.8" hidden="false" customHeight="false" outlineLevel="0" collapsed="false">
      <c r="L96" s="46"/>
    </row>
    <row r="97" customFormat="false" ht="12.8" hidden="false" customHeight="false" outlineLevel="0" collapsed="false">
      <c r="L97" s="46"/>
    </row>
    <row r="98" customFormat="false" ht="12.8" hidden="false" customHeight="false" outlineLevel="0" collapsed="false">
      <c r="L98" s="46"/>
    </row>
    <row r="99" customFormat="false" ht="12.8" hidden="false" customHeight="false" outlineLevel="0" collapsed="false">
      <c r="L99" s="46"/>
    </row>
    <row r="100" customFormat="false" ht="12.8" hidden="false" customHeight="false" outlineLevel="0" collapsed="false">
      <c r="L100" s="46"/>
    </row>
    <row r="101" customFormat="false" ht="12.8" hidden="false" customHeight="false" outlineLevel="0" collapsed="false">
      <c r="L101" s="46"/>
    </row>
    <row r="102" customFormat="false" ht="12.8" hidden="false" customHeight="false" outlineLevel="0" collapsed="false">
      <c r="L102" s="46"/>
    </row>
    <row r="103" customFormat="false" ht="12.8" hidden="false" customHeight="false" outlineLevel="0" collapsed="false">
      <c r="L103" s="46"/>
    </row>
    <row r="104" customFormat="false" ht="12.8" hidden="false" customHeight="false" outlineLevel="0" collapsed="false">
      <c r="L104" s="46"/>
    </row>
    <row r="105" customFormat="false" ht="12.8" hidden="false" customHeight="false" outlineLevel="0" collapsed="false">
      <c r="L105" s="46"/>
    </row>
    <row r="106" customFormat="false" ht="12.8" hidden="false" customHeight="false" outlineLevel="0" collapsed="false">
      <c r="L106" s="46"/>
    </row>
    <row r="107" customFormat="false" ht="12.8" hidden="false" customHeight="false" outlineLevel="0" collapsed="false">
      <c r="L107" s="46"/>
    </row>
    <row r="108" customFormat="false" ht="12.8" hidden="false" customHeight="false" outlineLevel="0" collapsed="false">
      <c r="L108" s="46"/>
    </row>
    <row r="109" customFormat="false" ht="12.8" hidden="false" customHeight="false" outlineLevel="0" collapsed="false">
      <c r="L109" s="46"/>
    </row>
    <row r="110" customFormat="false" ht="12.8" hidden="false" customHeight="false" outlineLevel="0" collapsed="false">
      <c r="L110" s="46"/>
    </row>
    <row r="111" customFormat="false" ht="12.8" hidden="false" customHeight="false" outlineLevel="0" collapsed="false">
      <c r="L111" s="46"/>
    </row>
    <row r="112" customFormat="false" ht="12.8" hidden="false" customHeight="false" outlineLevel="0" collapsed="false">
      <c r="L112" s="46"/>
    </row>
    <row r="113" customFormat="false" ht="12.8" hidden="false" customHeight="false" outlineLevel="0" collapsed="false">
      <c r="L113" s="46"/>
    </row>
    <row r="114" customFormat="false" ht="12.8" hidden="false" customHeight="false" outlineLevel="0" collapsed="false">
      <c r="L114" s="46"/>
    </row>
    <row r="115" customFormat="false" ht="12.8" hidden="false" customHeight="false" outlineLevel="0" collapsed="false">
      <c r="L115" s="46"/>
    </row>
    <row r="116" customFormat="false" ht="12.8" hidden="false" customHeight="false" outlineLevel="0" collapsed="false">
      <c r="L116" s="46"/>
    </row>
    <row r="117" customFormat="false" ht="12.8" hidden="false" customHeight="false" outlineLevel="0" collapsed="false">
      <c r="L117" s="46"/>
    </row>
    <row r="118" customFormat="false" ht="12.8" hidden="false" customHeight="false" outlineLevel="0" collapsed="false">
      <c r="L118" s="46"/>
    </row>
    <row r="119" customFormat="false" ht="12.8" hidden="false" customHeight="false" outlineLevel="0" collapsed="false">
      <c r="L119" s="46"/>
    </row>
    <row r="120" customFormat="false" ht="12.8" hidden="false" customHeight="false" outlineLevel="0" collapsed="false">
      <c r="L120" s="46"/>
    </row>
    <row r="121" customFormat="false" ht="12.8" hidden="false" customHeight="false" outlineLevel="0" collapsed="false">
      <c r="L121" s="46"/>
    </row>
    <row r="122" customFormat="false" ht="12.8" hidden="false" customHeight="false" outlineLevel="0" collapsed="false">
      <c r="L122" s="46"/>
    </row>
    <row r="123" customFormat="false" ht="12.8" hidden="false" customHeight="false" outlineLevel="0" collapsed="false">
      <c r="L123" s="46"/>
    </row>
    <row r="124" customFormat="false" ht="12.8" hidden="false" customHeight="false" outlineLevel="0" collapsed="false">
      <c r="L124" s="46"/>
    </row>
    <row r="125" customFormat="false" ht="12.8" hidden="false" customHeight="false" outlineLevel="0" collapsed="false">
      <c r="L125" s="46"/>
    </row>
    <row r="126" customFormat="false" ht="12.8" hidden="false" customHeight="false" outlineLevel="0" collapsed="false">
      <c r="L126" s="46"/>
    </row>
    <row r="127" customFormat="false" ht="12.8" hidden="false" customHeight="false" outlineLevel="0" collapsed="false">
      <c r="L127" s="46"/>
    </row>
    <row r="128" customFormat="false" ht="12.8" hidden="false" customHeight="false" outlineLevel="0" collapsed="false">
      <c r="L128" s="46"/>
    </row>
    <row r="129" customFormat="false" ht="12.8" hidden="false" customHeight="false" outlineLevel="0" collapsed="false">
      <c r="L129" s="46"/>
    </row>
    <row r="130" customFormat="false" ht="12.8" hidden="false" customHeight="false" outlineLevel="0" collapsed="false">
      <c r="L130" s="46"/>
    </row>
    <row r="131" customFormat="false" ht="12.8" hidden="false" customHeight="false" outlineLevel="0" collapsed="false">
      <c r="L131" s="46"/>
    </row>
    <row r="132" customFormat="false" ht="12.8" hidden="false" customHeight="false" outlineLevel="0" collapsed="false">
      <c r="L132" s="46"/>
    </row>
    <row r="133" customFormat="false" ht="12.8" hidden="false" customHeight="false" outlineLevel="0" collapsed="false">
      <c r="L133" s="46"/>
    </row>
    <row r="134" customFormat="false" ht="12.8" hidden="false" customHeight="false" outlineLevel="0" collapsed="false">
      <c r="L134" s="46"/>
    </row>
    <row r="135" customFormat="false" ht="12.8" hidden="false" customHeight="false" outlineLevel="0" collapsed="false">
      <c r="L135" s="46"/>
    </row>
    <row r="136" customFormat="false" ht="12.8" hidden="false" customHeight="false" outlineLevel="0" collapsed="false">
      <c r="L136" s="46"/>
    </row>
    <row r="137" customFormat="false" ht="12.8" hidden="false" customHeight="false" outlineLevel="0" collapsed="false">
      <c r="L137" s="46"/>
    </row>
    <row r="138" customFormat="false" ht="12.8" hidden="false" customHeight="false" outlineLevel="0" collapsed="false">
      <c r="L138" s="46"/>
    </row>
    <row r="139" customFormat="false" ht="12.8" hidden="false" customHeight="false" outlineLevel="0" collapsed="false">
      <c r="L139" s="46"/>
    </row>
    <row r="140" customFormat="false" ht="12.8" hidden="false" customHeight="false" outlineLevel="0" collapsed="false">
      <c r="L140" s="46"/>
    </row>
    <row r="141" customFormat="false" ht="12.8" hidden="false" customHeight="false" outlineLevel="0" collapsed="false">
      <c r="L141" s="46"/>
    </row>
    <row r="142" customFormat="false" ht="12.8" hidden="false" customHeight="false" outlineLevel="0" collapsed="false">
      <c r="L142" s="46"/>
    </row>
    <row r="143" customFormat="false" ht="12.8" hidden="false" customHeight="false" outlineLevel="0" collapsed="false">
      <c r="L143" s="46"/>
    </row>
    <row r="144" customFormat="false" ht="12.8" hidden="false" customHeight="false" outlineLevel="0" collapsed="false">
      <c r="L144" s="46"/>
    </row>
    <row r="145" customFormat="false" ht="12.8" hidden="false" customHeight="false" outlineLevel="0" collapsed="false">
      <c r="L145" s="46"/>
    </row>
    <row r="146" customFormat="false" ht="12.8" hidden="false" customHeight="false" outlineLevel="0" collapsed="false">
      <c r="L146" s="46"/>
    </row>
    <row r="147" customFormat="false" ht="12.8" hidden="false" customHeight="false" outlineLevel="0" collapsed="false">
      <c r="L147" s="46"/>
    </row>
    <row r="148" customFormat="false" ht="12.8" hidden="false" customHeight="false" outlineLevel="0" collapsed="false">
      <c r="L148" s="46"/>
    </row>
    <row r="149" customFormat="false" ht="12.8" hidden="false" customHeight="false" outlineLevel="0" collapsed="false">
      <c r="L149" s="46"/>
    </row>
    <row r="150" customFormat="false" ht="12.8" hidden="false" customHeight="false" outlineLevel="0" collapsed="false">
      <c r="L150" s="46"/>
    </row>
    <row r="151" customFormat="false" ht="12.8" hidden="false" customHeight="false" outlineLevel="0" collapsed="false">
      <c r="L151" s="46"/>
    </row>
    <row r="152" customFormat="false" ht="12.8" hidden="false" customHeight="false" outlineLevel="0" collapsed="false">
      <c r="L152" s="46"/>
    </row>
    <row r="153" customFormat="false" ht="12.8" hidden="false" customHeight="false" outlineLevel="0" collapsed="false">
      <c r="L153" s="46"/>
    </row>
    <row r="154" customFormat="false" ht="12.8" hidden="false" customHeight="false" outlineLevel="0" collapsed="false">
      <c r="L154" s="46"/>
    </row>
    <row r="155" customFormat="false" ht="12.8" hidden="false" customHeight="false" outlineLevel="0" collapsed="false">
      <c r="L155" s="46"/>
    </row>
    <row r="156" customFormat="false" ht="12.8" hidden="false" customHeight="false" outlineLevel="0" collapsed="false">
      <c r="L156" s="46"/>
    </row>
    <row r="157" customFormat="false" ht="12.8" hidden="false" customHeight="false" outlineLevel="0" collapsed="false">
      <c r="L157" s="46"/>
    </row>
    <row r="158" customFormat="false" ht="12.8" hidden="false" customHeight="false" outlineLevel="0" collapsed="false">
      <c r="L158" s="46"/>
    </row>
    <row r="159" customFormat="false" ht="12.8" hidden="false" customHeight="false" outlineLevel="0" collapsed="false">
      <c r="L159" s="46"/>
    </row>
    <row r="160" customFormat="false" ht="12.8" hidden="false" customHeight="false" outlineLevel="0" collapsed="false">
      <c r="L160" s="46"/>
    </row>
    <row r="161" customFormat="false" ht="12.8" hidden="false" customHeight="false" outlineLevel="0" collapsed="false">
      <c r="L161" s="46"/>
    </row>
    <row r="162" customFormat="false" ht="12.8" hidden="false" customHeight="false" outlineLevel="0" collapsed="false">
      <c r="L162" s="46"/>
    </row>
    <row r="163" customFormat="false" ht="12.8" hidden="false" customHeight="false" outlineLevel="0" collapsed="false">
      <c r="L163" s="46"/>
    </row>
    <row r="164" customFormat="false" ht="12.8" hidden="false" customHeight="false" outlineLevel="0" collapsed="false">
      <c r="L164" s="46"/>
    </row>
    <row r="165" customFormat="false" ht="12.8" hidden="false" customHeight="false" outlineLevel="0" collapsed="false">
      <c r="L165" s="46"/>
    </row>
    <row r="166" customFormat="false" ht="12.8" hidden="false" customHeight="false" outlineLevel="0" collapsed="false">
      <c r="L166" s="46"/>
    </row>
    <row r="167" customFormat="false" ht="12.8" hidden="false" customHeight="false" outlineLevel="0" collapsed="false">
      <c r="L167" s="46"/>
    </row>
    <row r="168" customFormat="false" ht="12.8" hidden="false" customHeight="false" outlineLevel="0" collapsed="false">
      <c r="L168" s="46"/>
    </row>
    <row r="169" customFormat="false" ht="12.8" hidden="false" customHeight="false" outlineLevel="0" collapsed="false">
      <c r="L169" s="46"/>
    </row>
    <row r="170" customFormat="false" ht="12.8" hidden="false" customHeight="false" outlineLevel="0" collapsed="false">
      <c r="L170" s="46"/>
    </row>
    <row r="171" customFormat="false" ht="12.8" hidden="false" customHeight="false" outlineLevel="0" collapsed="false">
      <c r="L171" s="46"/>
    </row>
    <row r="172" customFormat="false" ht="12.8" hidden="false" customHeight="false" outlineLevel="0" collapsed="false">
      <c r="L172" s="46"/>
    </row>
    <row r="173" customFormat="false" ht="12.8" hidden="false" customHeight="false" outlineLevel="0" collapsed="false">
      <c r="L173" s="46"/>
    </row>
    <row r="174" customFormat="false" ht="12.8" hidden="false" customHeight="false" outlineLevel="0" collapsed="false">
      <c r="L174" s="46"/>
    </row>
    <row r="175" customFormat="false" ht="12.8" hidden="false" customHeight="false" outlineLevel="0" collapsed="false">
      <c r="L175" s="46"/>
    </row>
    <row r="176" customFormat="false" ht="12.8" hidden="false" customHeight="false" outlineLevel="0" collapsed="false">
      <c r="L176" s="46"/>
    </row>
    <row r="177" customFormat="false" ht="12.8" hidden="false" customHeight="false" outlineLevel="0" collapsed="false">
      <c r="L177" s="46"/>
    </row>
    <row r="178" customFormat="false" ht="12.8" hidden="false" customHeight="false" outlineLevel="0" collapsed="false">
      <c r="L178" s="46"/>
    </row>
    <row r="179" customFormat="false" ht="12.8" hidden="false" customHeight="false" outlineLevel="0" collapsed="false">
      <c r="L179" s="46"/>
    </row>
    <row r="180" customFormat="false" ht="12.8" hidden="false" customHeight="false" outlineLevel="0" collapsed="false">
      <c r="L180" s="46"/>
    </row>
    <row r="181" customFormat="false" ht="12.8" hidden="false" customHeight="false" outlineLevel="0" collapsed="false">
      <c r="L181" s="46"/>
    </row>
    <row r="182" customFormat="false" ht="12.8" hidden="false" customHeight="false" outlineLevel="0" collapsed="false">
      <c r="L182" s="46"/>
    </row>
    <row r="183" customFormat="false" ht="12.8" hidden="false" customHeight="false" outlineLevel="0" collapsed="false">
      <c r="L183" s="46"/>
    </row>
    <row r="184" customFormat="false" ht="12.8" hidden="false" customHeight="false" outlineLevel="0" collapsed="false">
      <c r="L184" s="46"/>
    </row>
    <row r="185" customFormat="false" ht="12.8" hidden="false" customHeight="false" outlineLevel="0" collapsed="false">
      <c r="L185" s="46"/>
    </row>
    <row r="186" customFormat="false" ht="12.8" hidden="false" customHeight="false" outlineLevel="0" collapsed="false">
      <c r="L186" s="46"/>
    </row>
    <row r="187" customFormat="false" ht="12.8" hidden="false" customHeight="false" outlineLevel="0" collapsed="false">
      <c r="L187" s="46"/>
    </row>
    <row r="188" customFormat="false" ht="12.8" hidden="false" customHeight="false" outlineLevel="0" collapsed="false">
      <c r="L188" s="46"/>
    </row>
    <row r="189" customFormat="false" ht="12.8" hidden="false" customHeight="false" outlineLevel="0" collapsed="false">
      <c r="L189" s="46"/>
    </row>
    <row r="190" customFormat="false" ht="12.8" hidden="false" customHeight="false" outlineLevel="0" collapsed="false">
      <c r="L190" s="46"/>
    </row>
    <row r="191" customFormat="false" ht="12.8" hidden="false" customHeight="false" outlineLevel="0" collapsed="false">
      <c r="L191" s="46"/>
    </row>
    <row r="192" customFormat="false" ht="12.8" hidden="false" customHeight="false" outlineLevel="0" collapsed="false">
      <c r="L192" s="46"/>
    </row>
    <row r="193" customFormat="false" ht="12.8" hidden="false" customHeight="false" outlineLevel="0" collapsed="false">
      <c r="L193" s="46"/>
    </row>
    <row r="194" customFormat="false" ht="12.8" hidden="false" customHeight="false" outlineLevel="0" collapsed="false">
      <c r="L194" s="46"/>
    </row>
    <row r="195" customFormat="false" ht="12.8" hidden="false" customHeight="false" outlineLevel="0" collapsed="false">
      <c r="L195" s="46"/>
    </row>
    <row r="196" customFormat="false" ht="12.8" hidden="false" customHeight="false" outlineLevel="0" collapsed="false">
      <c r="L196" s="46"/>
    </row>
    <row r="197" customFormat="false" ht="12.8" hidden="false" customHeight="false" outlineLevel="0" collapsed="false">
      <c r="L197" s="46"/>
    </row>
    <row r="198" customFormat="false" ht="12.8" hidden="false" customHeight="false" outlineLevel="0" collapsed="false">
      <c r="L198" s="46"/>
    </row>
    <row r="199" customFormat="false" ht="12.8" hidden="false" customHeight="false" outlineLevel="0" collapsed="false">
      <c r="L199" s="46"/>
    </row>
    <row r="200" customFormat="false" ht="12.8" hidden="false" customHeight="false" outlineLevel="0" collapsed="false">
      <c r="L200" s="46"/>
    </row>
    <row r="201" customFormat="false" ht="12.8" hidden="false" customHeight="false" outlineLevel="0" collapsed="false">
      <c r="L201" s="46"/>
    </row>
    <row r="202" customFormat="false" ht="12.8" hidden="false" customHeight="false" outlineLevel="0" collapsed="false">
      <c r="L202" s="46"/>
    </row>
    <row r="203" customFormat="false" ht="12.8" hidden="false" customHeight="false" outlineLevel="0" collapsed="false">
      <c r="L203" s="46"/>
    </row>
    <row r="204" customFormat="false" ht="12.8" hidden="false" customHeight="false" outlineLevel="0" collapsed="false">
      <c r="L204" s="46"/>
    </row>
    <row r="205" customFormat="false" ht="12.8" hidden="false" customHeight="false" outlineLevel="0" collapsed="false">
      <c r="L205" s="46"/>
    </row>
    <row r="206" customFormat="false" ht="12.8" hidden="false" customHeight="false" outlineLevel="0" collapsed="false">
      <c r="L206" s="46"/>
    </row>
    <row r="207" customFormat="false" ht="12.8" hidden="false" customHeight="false" outlineLevel="0" collapsed="false">
      <c r="L207" s="46"/>
    </row>
    <row r="208" customFormat="false" ht="12.8" hidden="false" customHeight="false" outlineLevel="0" collapsed="false">
      <c r="L208" s="46"/>
    </row>
    <row r="209" customFormat="false" ht="12.8" hidden="false" customHeight="false" outlineLevel="0" collapsed="false">
      <c r="L209" s="46"/>
    </row>
    <row r="210" customFormat="false" ht="12.8" hidden="false" customHeight="false" outlineLevel="0" collapsed="false">
      <c r="L210" s="46"/>
    </row>
    <row r="211" customFormat="false" ht="12.8" hidden="false" customHeight="false" outlineLevel="0" collapsed="false">
      <c r="L211" s="46"/>
    </row>
    <row r="212" customFormat="false" ht="12.8" hidden="false" customHeight="false" outlineLevel="0" collapsed="false">
      <c r="L212" s="46"/>
    </row>
    <row r="213" customFormat="false" ht="12.8" hidden="false" customHeight="false" outlineLevel="0" collapsed="false">
      <c r="L213" s="46"/>
    </row>
    <row r="214" customFormat="false" ht="12.8" hidden="false" customHeight="false" outlineLevel="0" collapsed="false">
      <c r="L214" s="46"/>
    </row>
    <row r="215" customFormat="false" ht="12.8" hidden="false" customHeight="false" outlineLevel="0" collapsed="false">
      <c r="L215" s="46"/>
    </row>
    <row r="216" customFormat="false" ht="12.8" hidden="false" customHeight="false" outlineLevel="0" collapsed="false">
      <c r="L216" s="46"/>
    </row>
    <row r="217" customFormat="false" ht="12.8" hidden="false" customHeight="false" outlineLevel="0" collapsed="false">
      <c r="L217" s="46"/>
    </row>
    <row r="218" customFormat="false" ht="12.8" hidden="false" customHeight="false" outlineLevel="0" collapsed="false">
      <c r="L218" s="46"/>
    </row>
    <row r="219" customFormat="false" ht="12.8" hidden="false" customHeight="false" outlineLevel="0" collapsed="false">
      <c r="L219" s="46"/>
    </row>
    <row r="220" customFormat="false" ht="12.8" hidden="false" customHeight="false" outlineLevel="0" collapsed="false">
      <c r="L220" s="46"/>
    </row>
    <row r="221" customFormat="false" ht="12.8" hidden="false" customHeight="false" outlineLevel="0" collapsed="false">
      <c r="L221" s="46"/>
    </row>
    <row r="222" customFormat="false" ht="12.8" hidden="false" customHeight="false" outlineLevel="0" collapsed="false">
      <c r="L222" s="46"/>
    </row>
    <row r="223" customFormat="false" ht="12.8" hidden="false" customHeight="false" outlineLevel="0" collapsed="false">
      <c r="L223" s="46"/>
    </row>
    <row r="224" customFormat="false" ht="12.8" hidden="false" customHeight="false" outlineLevel="0" collapsed="false">
      <c r="L224" s="46"/>
    </row>
    <row r="225" customFormat="false" ht="12.8" hidden="false" customHeight="false" outlineLevel="0" collapsed="false">
      <c r="L225" s="46"/>
    </row>
    <row r="226" customFormat="false" ht="12.8" hidden="false" customHeight="false" outlineLevel="0" collapsed="false">
      <c r="L226" s="46"/>
    </row>
    <row r="227" customFormat="false" ht="12.8" hidden="false" customHeight="false" outlineLevel="0" collapsed="false">
      <c r="L227" s="46"/>
    </row>
    <row r="228" customFormat="false" ht="12.8" hidden="false" customHeight="false" outlineLevel="0" collapsed="false">
      <c r="L228" s="46"/>
    </row>
    <row r="229" customFormat="false" ht="12.8" hidden="false" customHeight="false" outlineLevel="0" collapsed="false">
      <c r="L229" s="46"/>
    </row>
    <row r="230" customFormat="false" ht="12.8" hidden="false" customHeight="false" outlineLevel="0" collapsed="false">
      <c r="L230" s="46"/>
    </row>
    <row r="231" customFormat="false" ht="12.8" hidden="false" customHeight="false" outlineLevel="0" collapsed="false">
      <c r="L231" s="46"/>
    </row>
    <row r="232" customFormat="false" ht="12.8" hidden="false" customHeight="false" outlineLevel="0" collapsed="false">
      <c r="L232" s="46"/>
    </row>
    <row r="233" customFormat="false" ht="12.8" hidden="false" customHeight="false" outlineLevel="0" collapsed="false">
      <c r="L233" s="46"/>
    </row>
    <row r="234" customFormat="false" ht="12.8" hidden="false" customHeight="false" outlineLevel="0" collapsed="false">
      <c r="L234" s="46"/>
    </row>
    <row r="235" customFormat="false" ht="12.8" hidden="false" customHeight="false" outlineLevel="0" collapsed="false">
      <c r="L235" s="46"/>
    </row>
    <row r="236" customFormat="false" ht="12.8" hidden="false" customHeight="false" outlineLevel="0" collapsed="false">
      <c r="L236" s="46"/>
    </row>
    <row r="237" customFormat="false" ht="12.8" hidden="false" customHeight="false" outlineLevel="0" collapsed="false">
      <c r="L237" s="46"/>
    </row>
    <row r="238" customFormat="false" ht="12.8" hidden="false" customHeight="false" outlineLevel="0" collapsed="false">
      <c r="L238" s="46"/>
    </row>
    <row r="239" customFormat="false" ht="12.8" hidden="false" customHeight="false" outlineLevel="0" collapsed="false">
      <c r="L239" s="46"/>
    </row>
    <row r="240" customFormat="false" ht="12.8" hidden="false" customHeight="false" outlineLevel="0" collapsed="false">
      <c r="L240" s="46"/>
    </row>
    <row r="241" customFormat="false" ht="12.8" hidden="false" customHeight="false" outlineLevel="0" collapsed="false">
      <c r="L241" s="46"/>
    </row>
    <row r="242" customFormat="false" ht="12.8" hidden="false" customHeight="false" outlineLevel="0" collapsed="false">
      <c r="L242" s="46"/>
    </row>
    <row r="243" customFormat="false" ht="12.8" hidden="false" customHeight="false" outlineLevel="0" collapsed="false">
      <c r="L243" s="46"/>
    </row>
    <row r="244" customFormat="false" ht="12.8" hidden="false" customHeight="false" outlineLevel="0" collapsed="false">
      <c r="L244" s="46"/>
    </row>
    <row r="245" customFormat="false" ht="12.8" hidden="false" customHeight="false" outlineLevel="0" collapsed="false">
      <c r="L245" s="46"/>
    </row>
    <row r="246" customFormat="false" ht="12.8" hidden="false" customHeight="false" outlineLevel="0" collapsed="false">
      <c r="L246" s="46"/>
    </row>
    <row r="247" customFormat="false" ht="12.8" hidden="false" customHeight="false" outlineLevel="0" collapsed="false">
      <c r="L247" s="46"/>
    </row>
    <row r="248" customFormat="false" ht="12.8" hidden="false" customHeight="false" outlineLevel="0" collapsed="false">
      <c r="L248" s="46"/>
    </row>
    <row r="249" customFormat="false" ht="12.8" hidden="false" customHeight="false" outlineLevel="0" collapsed="false">
      <c r="L249" s="46"/>
    </row>
    <row r="250" customFormat="false" ht="12.8" hidden="false" customHeight="false" outlineLevel="0" collapsed="false">
      <c r="L250" s="46"/>
    </row>
    <row r="251" customFormat="false" ht="12.8" hidden="false" customHeight="false" outlineLevel="0" collapsed="false">
      <c r="L251" s="46"/>
    </row>
    <row r="252" customFormat="false" ht="12.8" hidden="false" customHeight="false" outlineLevel="0" collapsed="false">
      <c r="L252" s="46"/>
    </row>
    <row r="253" customFormat="false" ht="12.8" hidden="false" customHeight="false" outlineLevel="0" collapsed="false">
      <c r="L253" s="46"/>
    </row>
    <row r="254" customFormat="false" ht="12.8" hidden="false" customHeight="false" outlineLevel="0" collapsed="false">
      <c r="L254" s="46"/>
    </row>
    <row r="255" customFormat="false" ht="12.8" hidden="false" customHeight="false" outlineLevel="0" collapsed="false">
      <c r="L255" s="46"/>
    </row>
    <row r="256" customFormat="false" ht="12.8" hidden="false" customHeight="false" outlineLevel="0" collapsed="false">
      <c r="L256" s="46"/>
    </row>
    <row r="257" customFormat="false" ht="12.8" hidden="false" customHeight="false" outlineLevel="0" collapsed="false">
      <c r="L257" s="46"/>
    </row>
    <row r="258" customFormat="false" ht="12.8" hidden="false" customHeight="false" outlineLevel="0" collapsed="false">
      <c r="L258" s="46"/>
    </row>
    <row r="259" customFormat="false" ht="12.8" hidden="false" customHeight="false" outlineLevel="0" collapsed="false">
      <c r="L259" s="46"/>
    </row>
    <row r="260" customFormat="false" ht="12.8" hidden="false" customHeight="false" outlineLevel="0" collapsed="false">
      <c r="L260" s="46"/>
    </row>
    <row r="261" customFormat="false" ht="12.8" hidden="false" customHeight="false" outlineLevel="0" collapsed="false">
      <c r="L261" s="46"/>
    </row>
    <row r="262" customFormat="false" ht="12.8" hidden="false" customHeight="false" outlineLevel="0" collapsed="false">
      <c r="L262" s="46"/>
    </row>
    <row r="263" customFormat="false" ht="12.8" hidden="false" customHeight="false" outlineLevel="0" collapsed="false">
      <c r="L263" s="46"/>
    </row>
    <row r="264" customFormat="false" ht="12.8" hidden="false" customHeight="false" outlineLevel="0" collapsed="false">
      <c r="L264" s="46"/>
    </row>
    <row r="265" customFormat="false" ht="12.8" hidden="false" customHeight="false" outlineLevel="0" collapsed="false">
      <c r="L265" s="46"/>
    </row>
    <row r="266" customFormat="false" ht="12.8" hidden="false" customHeight="false" outlineLevel="0" collapsed="false">
      <c r="L266" s="46"/>
    </row>
    <row r="267" customFormat="false" ht="12.8" hidden="false" customHeight="false" outlineLevel="0" collapsed="false">
      <c r="L267" s="46"/>
    </row>
    <row r="268" customFormat="false" ht="12.8" hidden="false" customHeight="false" outlineLevel="0" collapsed="false">
      <c r="L268" s="46"/>
    </row>
    <row r="269" customFormat="false" ht="12.8" hidden="false" customHeight="false" outlineLevel="0" collapsed="false">
      <c r="L269" s="46"/>
    </row>
    <row r="270" customFormat="false" ht="12.8" hidden="false" customHeight="false" outlineLevel="0" collapsed="false">
      <c r="L270" s="46"/>
    </row>
    <row r="271" customFormat="false" ht="12.8" hidden="false" customHeight="false" outlineLevel="0" collapsed="false">
      <c r="L271" s="46"/>
    </row>
    <row r="272" customFormat="false" ht="12.8" hidden="false" customHeight="false" outlineLevel="0" collapsed="false">
      <c r="L272" s="46"/>
    </row>
    <row r="273" customFormat="false" ht="12.8" hidden="false" customHeight="false" outlineLevel="0" collapsed="false">
      <c r="L273" s="46"/>
    </row>
    <row r="274" customFormat="false" ht="12.8" hidden="false" customHeight="false" outlineLevel="0" collapsed="false">
      <c r="L274" s="46"/>
    </row>
    <row r="275" customFormat="false" ht="12.8" hidden="false" customHeight="false" outlineLevel="0" collapsed="false">
      <c r="L275" s="46"/>
    </row>
    <row r="276" customFormat="false" ht="12.8" hidden="false" customHeight="false" outlineLevel="0" collapsed="false">
      <c r="L276" s="46"/>
    </row>
    <row r="277" customFormat="false" ht="12.8" hidden="false" customHeight="false" outlineLevel="0" collapsed="false">
      <c r="L277" s="46"/>
    </row>
    <row r="278" customFormat="false" ht="12.8" hidden="false" customHeight="false" outlineLevel="0" collapsed="false">
      <c r="L278" s="46"/>
    </row>
    <row r="279" customFormat="false" ht="12.8" hidden="false" customHeight="false" outlineLevel="0" collapsed="false">
      <c r="L279" s="46"/>
    </row>
    <row r="280" customFormat="false" ht="12.8" hidden="false" customHeight="false" outlineLevel="0" collapsed="false">
      <c r="L280" s="46"/>
    </row>
    <row r="281" customFormat="false" ht="12.8" hidden="false" customHeight="false" outlineLevel="0" collapsed="false">
      <c r="L281" s="46"/>
    </row>
    <row r="282" customFormat="false" ht="12.8" hidden="false" customHeight="false" outlineLevel="0" collapsed="false">
      <c r="L282" s="46"/>
    </row>
    <row r="283" customFormat="false" ht="12.8" hidden="false" customHeight="false" outlineLevel="0" collapsed="false">
      <c r="L283" s="46"/>
    </row>
    <row r="284" customFormat="false" ht="12.8" hidden="false" customHeight="false" outlineLevel="0" collapsed="false">
      <c r="L284" s="46"/>
    </row>
    <row r="285" customFormat="false" ht="12.8" hidden="false" customHeight="false" outlineLevel="0" collapsed="false">
      <c r="L285" s="46"/>
    </row>
    <row r="286" customFormat="false" ht="12.8" hidden="false" customHeight="false" outlineLevel="0" collapsed="false">
      <c r="L286" s="46"/>
    </row>
    <row r="287" customFormat="false" ht="12.8" hidden="false" customHeight="false" outlineLevel="0" collapsed="false">
      <c r="L287" s="46"/>
    </row>
    <row r="288" customFormat="false" ht="12.8" hidden="false" customHeight="false" outlineLevel="0" collapsed="false">
      <c r="L288" s="46"/>
    </row>
    <row r="289" customFormat="false" ht="12.8" hidden="false" customHeight="false" outlineLevel="0" collapsed="false">
      <c r="L289" s="46"/>
    </row>
    <row r="290" customFormat="false" ht="12.8" hidden="false" customHeight="false" outlineLevel="0" collapsed="false">
      <c r="L290" s="46"/>
    </row>
    <row r="291" customFormat="false" ht="12.8" hidden="false" customHeight="false" outlineLevel="0" collapsed="false">
      <c r="L291" s="46"/>
    </row>
    <row r="292" customFormat="false" ht="12.8" hidden="false" customHeight="false" outlineLevel="0" collapsed="false">
      <c r="L292" s="46"/>
    </row>
    <row r="293" customFormat="false" ht="12.8" hidden="false" customHeight="false" outlineLevel="0" collapsed="false">
      <c r="L293" s="46"/>
    </row>
    <row r="294" customFormat="false" ht="12.8" hidden="false" customHeight="false" outlineLevel="0" collapsed="false">
      <c r="L294" s="46"/>
    </row>
    <row r="295" customFormat="false" ht="12.8" hidden="false" customHeight="false" outlineLevel="0" collapsed="false">
      <c r="L295" s="46"/>
    </row>
    <row r="296" customFormat="false" ht="12.8" hidden="false" customHeight="false" outlineLevel="0" collapsed="false">
      <c r="L296" s="46"/>
    </row>
    <row r="297" customFormat="false" ht="12.8" hidden="false" customHeight="false" outlineLevel="0" collapsed="false">
      <c r="L297" s="46"/>
    </row>
    <row r="298" customFormat="false" ht="12.8" hidden="false" customHeight="false" outlineLevel="0" collapsed="false">
      <c r="L298" s="46"/>
    </row>
    <row r="299" customFormat="false" ht="12.8" hidden="false" customHeight="false" outlineLevel="0" collapsed="false">
      <c r="L299" s="46"/>
    </row>
    <row r="300" customFormat="false" ht="12.8" hidden="false" customHeight="false" outlineLevel="0" collapsed="false">
      <c r="L300" s="46"/>
    </row>
    <row r="301" customFormat="false" ht="12.8" hidden="false" customHeight="false" outlineLevel="0" collapsed="false">
      <c r="L301" s="46"/>
    </row>
    <row r="302" customFormat="false" ht="12.8" hidden="false" customHeight="false" outlineLevel="0" collapsed="false">
      <c r="L302" s="46"/>
    </row>
    <row r="303" customFormat="false" ht="12.8" hidden="false" customHeight="false" outlineLevel="0" collapsed="false">
      <c r="L303" s="46"/>
    </row>
    <row r="304" customFormat="false" ht="12.8" hidden="false" customHeight="false" outlineLevel="0" collapsed="false">
      <c r="L304" s="46"/>
    </row>
    <row r="305" customFormat="false" ht="12.8" hidden="false" customHeight="false" outlineLevel="0" collapsed="false">
      <c r="L305" s="46"/>
    </row>
    <row r="306" customFormat="false" ht="12.8" hidden="false" customHeight="false" outlineLevel="0" collapsed="false">
      <c r="L306" s="46"/>
    </row>
    <row r="307" customFormat="false" ht="12.8" hidden="false" customHeight="false" outlineLevel="0" collapsed="false">
      <c r="L307" s="46"/>
    </row>
    <row r="308" customFormat="false" ht="12.8" hidden="false" customHeight="false" outlineLevel="0" collapsed="false">
      <c r="L308" s="46"/>
    </row>
    <row r="309" customFormat="false" ht="12.8" hidden="false" customHeight="false" outlineLevel="0" collapsed="false">
      <c r="L309" s="46"/>
    </row>
    <row r="310" customFormat="false" ht="12.8" hidden="false" customHeight="false" outlineLevel="0" collapsed="false">
      <c r="L310" s="46"/>
    </row>
    <row r="311" customFormat="false" ht="12.8" hidden="false" customHeight="false" outlineLevel="0" collapsed="false">
      <c r="L311" s="46"/>
    </row>
    <row r="312" customFormat="false" ht="12.8" hidden="false" customHeight="false" outlineLevel="0" collapsed="false">
      <c r="L312" s="46"/>
    </row>
    <row r="313" customFormat="false" ht="12.8" hidden="false" customHeight="false" outlineLevel="0" collapsed="false">
      <c r="L313" s="46"/>
    </row>
    <row r="314" customFormat="false" ht="12.8" hidden="false" customHeight="false" outlineLevel="0" collapsed="false">
      <c r="L314" s="46"/>
    </row>
    <row r="315" customFormat="false" ht="12.8" hidden="false" customHeight="false" outlineLevel="0" collapsed="false">
      <c r="L315" s="46"/>
    </row>
    <row r="316" customFormat="false" ht="12.8" hidden="false" customHeight="false" outlineLevel="0" collapsed="false">
      <c r="L316" s="46"/>
    </row>
    <row r="317" customFormat="false" ht="12.8" hidden="false" customHeight="false" outlineLevel="0" collapsed="false">
      <c r="L317" s="46"/>
    </row>
    <row r="318" customFormat="false" ht="12.8" hidden="false" customHeight="false" outlineLevel="0" collapsed="false">
      <c r="L318" s="46"/>
    </row>
    <row r="319" customFormat="false" ht="12.8" hidden="false" customHeight="false" outlineLevel="0" collapsed="false">
      <c r="L319" s="46"/>
    </row>
    <row r="320" customFormat="false" ht="12.8" hidden="false" customHeight="false" outlineLevel="0" collapsed="false">
      <c r="L320" s="46"/>
    </row>
    <row r="321" customFormat="false" ht="12.8" hidden="false" customHeight="false" outlineLevel="0" collapsed="false">
      <c r="L321" s="46"/>
    </row>
    <row r="322" customFormat="false" ht="12.8" hidden="false" customHeight="false" outlineLevel="0" collapsed="false">
      <c r="L322" s="46"/>
    </row>
    <row r="323" customFormat="false" ht="12.8" hidden="false" customHeight="false" outlineLevel="0" collapsed="false">
      <c r="L323" s="46"/>
    </row>
    <row r="324" customFormat="false" ht="12.8" hidden="false" customHeight="false" outlineLevel="0" collapsed="false">
      <c r="L324" s="46"/>
    </row>
    <row r="325" customFormat="false" ht="12.8" hidden="false" customHeight="false" outlineLevel="0" collapsed="false">
      <c r="L325" s="46"/>
    </row>
    <row r="326" customFormat="false" ht="12.8" hidden="false" customHeight="false" outlineLevel="0" collapsed="false">
      <c r="L326" s="46"/>
    </row>
    <row r="327" customFormat="false" ht="12.8" hidden="false" customHeight="false" outlineLevel="0" collapsed="false">
      <c r="L327" s="46"/>
    </row>
    <row r="328" customFormat="false" ht="12.8" hidden="false" customHeight="false" outlineLevel="0" collapsed="false">
      <c r="L328" s="46"/>
    </row>
    <row r="329" customFormat="false" ht="12.8" hidden="false" customHeight="false" outlineLevel="0" collapsed="false">
      <c r="L329" s="46"/>
    </row>
    <row r="330" customFormat="false" ht="12.8" hidden="false" customHeight="false" outlineLevel="0" collapsed="false">
      <c r="L330" s="46"/>
    </row>
    <row r="331" customFormat="false" ht="12.8" hidden="false" customHeight="false" outlineLevel="0" collapsed="false">
      <c r="L331" s="46"/>
    </row>
    <row r="332" customFormat="false" ht="12.8" hidden="false" customHeight="false" outlineLevel="0" collapsed="false">
      <c r="L332" s="46"/>
    </row>
    <row r="333" customFormat="false" ht="12.8" hidden="false" customHeight="false" outlineLevel="0" collapsed="false">
      <c r="L333" s="46"/>
    </row>
    <row r="334" customFormat="false" ht="12.8" hidden="false" customHeight="false" outlineLevel="0" collapsed="false">
      <c r="L334" s="46"/>
    </row>
    <row r="335" customFormat="false" ht="12.8" hidden="false" customHeight="false" outlineLevel="0" collapsed="false">
      <c r="L335" s="46"/>
    </row>
    <row r="336" customFormat="false" ht="12.8" hidden="false" customHeight="false" outlineLevel="0" collapsed="false">
      <c r="L336" s="46"/>
    </row>
    <row r="337" customFormat="false" ht="12.8" hidden="false" customHeight="false" outlineLevel="0" collapsed="false">
      <c r="L337" s="46"/>
    </row>
    <row r="338" customFormat="false" ht="12.8" hidden="false" customHeight="false" outlineLevel="0" collapsed="false">
      <c r="L338" s="46"/>
    </row>
    <row r="339" customFormat="false" ht="12.8" hidden="false" customHeight="false" outlineLevel="0" collapsed="false">
      <c r="L339" s="46"/>
    </row>
    <row r="340" customFormat="false" ht="12.8" hidden="false" customHeight="false" outlineLevel="0" collapsed="false">
      <c r="L340" s="46"/>
    </row>
    <row r="341" customFormat="false" ht="12.8" hidden="false" customHeight="false" outlineLevel="0" collapsed="false">
      <c r="L341" s="46"/>
    </row>
    <row r="342" customFormat="false" ht="12.8" hidden="false" customHeight="false" outlineLevel="0" collapsed="false">
      <c r="L342" s="46"/>
    </row>
    <row r="343" customFormat="false" ht="12.8" hidden="false" customHeight="false" outlineLevel="0" collapsed="false">
      <c r="L343" s="46"/>
    </row>
    <row r="344" customFormat="false" ht="12.8" hidden="false" customHeight="false" outlineLevel="0" collapsed="false">
      <c r="L344" s="46"/>
    </row>
    <row r="345" customFormat="false" ht="12.8" hidden="false" customHeight="false" outlineLevel="0" collapsed="false">
      <c r="L345" s="46"/>
    </row>
    <row r="346" customFormat="false" ht="12.8" hidden="false" customHeight="false" outlineLevel="0" collapsed="false">
      <c r="L346" s="46"/>
    </row>
    <row r="347" customFormat="false" ht="12.8" hidden="false" customHeight="false" outlineLevel="0" collapsed="false">
      <c r="L347" s="46"/>
    </row>
    <row r="348" customFormat="false" ht="12.8" hidden="false" customHeight="false" outlineLevel="0" collapsed="false">
      <c r="L348" s="46"/>
    </row>
    <row r="349" customFormat="false" ht="12.8" hidden="false" customHeight="false" outlineLevel="0" collapsed="false">
      <c r="L349" s="46"/>
    </row>
    <row r="350" customFormat="false" ht="12.8" hidden="false" customHeight="false" outlineLevel="0" collapsed="false">
      <c r="L350" s="46"/>
    </row>
    <row r="351" customFormat="false" ht="12.8" hidden="false" customHeight="false" outlineLevel="0" collapsed="false">
      <c r="L351" s="46"/>
    </row>
    <row r="352" customFormat="false" ht="12.8" hidden="false" customHeight="false" outlineLevel="0" collapsed="false">
      <c r="L352" s="46"/>
    </row>
    <row r="353" customFormat="false" ht="12.8" hidden="false" customHeight="false" outlineLevel="0" collapsed="false">
      <c r="L353" s="46"/>
    </row>
    <row r="354" customFormat="false" ht="12.8" hidden="false" customHeight="false" outlineLevel="0" collapsed="false">
      <c r="L354" s="46"/>
    </row>
    <row r="355" customFormat="false" ht="12.8" hidden="false" customHeight="false" outlineLevel="0" collapsed="false">
      <c r="L355" s="46"/>
    </row>
    <row r="356" customFormat="false" ht="12.8" hidden="false" customHeight="false" outlineLevel="0" collapsed="false">
      <c r="L356" s="46"/>
    </row>
    <row r="357" customFormat="false" ht="12.8" hidden="false" customHeight="false" outlineLevel="0" collapsed="false">
      <c r="L357" s="46"/>
    </row>
    <row r="358" customFormat="false" ht="12.8" hidden="false" customHeight="false" outlineLevel="0" collapsed="false">
      <c r="L358" s="46"/>
    </row>
    <row r="359" customFormat="false" ht="12.8" hidden="false" customHeight="false" outlineLevel="0" collapsed="false">
      <c r="L359" s="46"/>
    </row>
    <row r="360" customFormat="false" ht="12.8" hidden="false" customHeight="false" outlineLevel="0" collapsed="false">
      <c r="L360" s="46"/>
    </row>
    <row r="361" customFormat="false" ht="12.8" hidden="false" customHeight="false" outlineLevel="0" collapsed="false">
      <c r="L361" s="46"/>
    </row>
    <row r="362" customFormat="false" ht="12.8" hidden="false" customHeight="false" outlineLevel="0" collapsed="false">
      <c r="L362" s="46"/>
    </row>
    <row r="363" customFormat="false" ht="12.8" hidden="false" customHeight="false" outlineLevel="0" collapsed="false">
      <c r="L363" s="46"/>
    </row>
    <row r="364" customFormat="false" ht="12.8" hidden="false" customHeight="false" outlineLevel="0" collapsed="false">
      <c r="L364" s="46"/>
    </row>
    <row r="365" customFormat="false" ht="12.8" hidden="false" customHeight="false" outlineLevel="0" collapsed="false">
      <c r="L365" s="46"/>
    </row>
    <row r="366" customFormat="false" ht="12.8" hidden="false" customHeight="false" outlineLevel="0" collapsed="false">
      <c r="L366" s="46"/>
    </row>
    <row r="367" customFormat="false" ht="12.8" hidden="false" customHeight="false" outlineLevel="0" collapsed="false">
      <c r="L367" s="46"/>
    </row>
    <row r="368" customFormat="false" ht="12.8" hidden="false" customHeight="false" outlineLevel="0" collapsed="false">
      <c r="L368" s="46"/>
    </row>
    <row r="369" customFormat="false" ht="12.8" hidden="false" customHeight="false" outlineLevel="0" collapsed="false">
      <c r="L369" s="46"/>
    </row>
    <row r="370" customFormat="false" ht="12.8" hidden="false" customHeight="false" outlineLevel="0" collapsed="false">
      <c r="L370" s="46"/>
    </row>
    <row r="371" customFormat="false" ht="12.8" hidden="false" customHeight="false" outlineLevel="0" collapsed="false">
      <c r="L371" s="46"/>
    </row>
    <row r="372" customFormat="false" ht="12.8" hidden="false" customHeight="false" outlineLevel="0" collapsed="false">
      <c r="L372" s="46"/>
    </row>
    <row r="373" customFormat="false" ht="12.8" hidden="false" customHeight="false" outlineLevel="0" collapsed="false">
      <c r="L373" s="46"/>
    </row>
    <row r="374" customFormat="false" ht="12.8" hidden="false" customHeight="false" outlineLevel="0" collapsed="false">
      <c r="L374" s="46"/>
    </row>
    <row r="375" customFormat="false" ht="12.8" hidden="false" customHeight="false" outlineLevel="0" collapsed="false">
      <c r="L375" s="46"/>
    </row>
    <row r="376" customFormat="false" ht="12.8" hidden="false" customHeight="false" outlineLevel="0" collapsed="false">
      <c r="L376" s="46"/>
    </row>
    <row r="377" customFormat="false" ht="12.8" hidden="false" customHeight="false" outlineLevel="0" collapsed="false">
      <c r="L377" s="46"/>
    </row>
    <row r="378" customFormat="false" ht="12.8" hidden="false" customHeight="false" outlineLevel="0" collapsed="false">
      <c r="L378" s="46"/>
    </row>
    <row r="379" customFormat="false" ht="12.8" hidden="false" customHeight="false" outlineLevel="0" collapsed="false">
      <c r="L379" s="46"/>
    </row>
    <row r="380" customFormat="false" ht="12.8" hidden="false" customHeight="false" outlineLevel="0" collapsed="false">
      <c r="L380" s="46"/>
    </row>
    <row r="381" customFormat="false" ht="12.8" hidden="false" customHeight="false" outlineLevel="0" collapsed="false">
      <c r="L381" s="46"/>
    </row>
    <row r="382" customFormat="false" ht="12.8" hidden="false" customHeight="false" outlineLevel="0" collapsed="false">
      <c r="L382" s="46"/>
    </row>
    <row r="383" customFormat="false" ht="12.8" hidden="false" customHeight="false" outlineLevel="0" collapsed="false">
      <c r="L383" s="46"/>
    </row>
    <row r="384" customFormat="false" ht="12.8" hidden="false" customHeight="false" outlineLevel="0" collapsed="false">
      <c r="L384" s="46"/>
    </row>
    <row r="385" customFormat="false" ht="12.8" hidden="false" customHeight="false" outlineLevel="0" collapsed="false">
      <c r="L385" s="46"/>
    </row>
    <row r="386" customFormat="false" ht="12.8" hidden="false" customHeight="false" outlineLevel="0" collapsed="false">
      <c r="L386" s="46"/>
    </row>
    <row r="387" customFormat="false" ht="12.8" hidden="false" customHeight="false" outlineLevel="0" collapsed="false">
      <c r="L387" s="46"/>
    </row>
    <row r="388" customFormat="false" ht="12.8" hidden="false" customHeight="false" outlineLevel="0" collapsed="false">
      <c r="L388" s="46"/>
    </row>
    <row r="389" customFormat="false" ht="12.8" hidden="false" customHeight="false" outlineLevel="0" collapsed="false">
      <c r="L389" s="46"/>
    </row>
    <row r="390" customFormat="false" ht="12.8" hidden="false" customHeight="false" outlineLevel="0" collapsed="false">
      <c r="L390" s="46"/>
    </row>
    <row r="391" customFormat="false" ht="12.8" hidden="false" customHeight="false" outlineLevel="0" collapsed="false">
      <c r="L391" s="46"/>
    </row>
    <row r="392" customFormat="false" ht="12.8" hidden="false" customHeight="false" outlineLevel="0" collapsed="false">
      <c r="L392" s="46"/>
    </row>
    <row r="393" customFormat="false" ht="12.8" hidden="false" customHeight="false" outlineLevel="0" collapsed="false">
      <c r="L393" s="46"/>
    </row>
    <row r="394" customFormat="false" ht="12.8" hidden="false" customHeight="false" outlineLevel="0" collapsed="false">
      <c r="L394" s="46"/>
    </row>
    <row r="395" customFormat="false" ht="12.8" hidden="false" customHeight="false" outlineLevel="0" collapsed="false">
      <c r="L395" s="46"/>
    </row>
    <row r="396" customFormat="false" ht="12.8" hidden="false" customHeight="false" outlineLevel="0" collapsed="false">
      <c r="L396" s="46"/>
    </row>
    <row r="397" customFormat="false" ht="12.8" hidden="false" customHeight="false" outlineLevel="0" collapsed="false">
      <c r="L397" s="46"/>
    </row>
    <row r="398" customFormat="false" ht="12.8" hidden="false" customHeight="false" outlineLevel="0" collapsed="false">
      <c r="L398" s="46"/>
    </row>
    <row r="399" customFormat="false" ht="12.8" hidden="false" customHeight="false" outlineLevel="0" collapsed="false">
      <c r="L399" s="46"/>
    </row>
    <row r="400" customFormat="false" ht="12.8" hidden="false" customHeight="false" outlineLevel="0" collapsed="false">
      <c r="L400" s="46"/>
    </row>
    <row r="401" customFormat="false" ht="12.8" hidden="false" customHeight="false" outlineLevel="0" collapsed="false">
      <c r="L401" s="46"/>
    </row>
    <row r="402" customFormat="false" ht="12.8" hidden="false" customHeight="false" outlineLevel="0" collapsed="false">
      <c r="L402" s="46"/>
    </row>
    <row r="403" customFormat="false" ht="12.8" hidden="false" customHeight="false" outlineLevel="0" collapsed="false">
      <c r="L403" s="46"/>
    </row>
    <row r="404" customFormat="false" ht="12.8" hidden="false" customHeight="false" outlineLevel="0" collapsed="false">
      <c r="L404" s="46"/>
    </row>
    <row r="405" customFormat="false" ht="12.8" hidden="false" customHeight="false" outlineLevel="0" collapsed="false">
      <c r="L405" s="46"/>
    </row>
    <row r="406" customFormat="false" ht="12.8" hidden="false" customHeight="false" outlineLevel="0" collapsed="false">
      <c r="L406" s="46"/>
    </row>
    <row r="407" customFormat="false" ht="12.8" hidden="false" customHeight="false" outlineLevel="0" collapsed="false">
      <c r="L407" s="46"/>
    </row>
    <row r="408" customFormat="false" ht="12.8" hidden="false" customHeight="false" outlineLevel="0" collapsed="false">
      <c r="L408" s="46"/>
    </row>
    <row r="409" customFormat="false" ht="12.8" hidden="false" customHeight="false" outlineLevel="0" collapsed="false">
      <c r="L409" s="46"/>
    </row>
    <row r="410" customFormat="false" ht="12.8" hidden="false" customHeight="false" outlineLevel="0" collapsed="false">
      <c r="L410" s="46"/>
    </row>
    <row r="411" customFormat="false" ht="12.8" hidden="false" customHeight="false" outlineLevel="0" collapsed="false">
      <c r="L411" s="46"/>
    </row>
    <row r="412" customFormat="false" ht="12.8" hidden="false" customHeight="false" outlineLevel="0" collapsed="false">
      <c r="L412" s="46"/>
    </row>
    <row r="413" customFormat="false" ht="12.8" hidden="false" customHeight="false" outlineLevel="0" collapsed="false">
      <c r="L413" s="46"/>
    </row>
    <row r="414" customFormat="false" ht="12.8" hidden="false" customHeight="false" outlineLevel="0" collapsed="false">
      <c r="L414" s="46"/>
    </row>
    <row r="415" customFormat="false" ht="12.8" hidden="false" customHeight="false" outlineLevel="0" collapsed="false">
      <c r="L415" s="46"/>
    </row>
    <row r="416" customFormat="false" ht="12.8" hidden="false" customHeight="false" outlineLevel="0" collapsed="false">
      <c r="L416" s="46"/>
    </row>
    <row r="417" customFormat="false" ht="12.8" hidden="false" customHeight="false" outlineLevel="0" collapsed="false">
      <c r="L417" s="46"/>
    </row>
    <row r="418" customFormat="false" ht="12.8" hidden="false" customHeight="false" outlineLevel="0" collapsed="false">
      <c r="L418" s="46"/>
    </row>
    <row r="419" customFormat="false" ht="12.8" hidden="false" customHeight="false" outlineLevel="0" collapsed="false">
      <c r="L419" s="46"/>
    </row>
    <row r="420" customFormat="false" ht="12.8" hidden="false" customHeight="false" outlineLevel="0" collapsed="false">
      <c r="L420" s="46"/>
    </row>
    <row r="421" customFormat="false" ht="12.8" hidden="false" customHeight="false" outlineLevel="0" collapsed="false">
      <c r="L421" s="46"/>
    </row>
    <row r="422" customFormat="false" ht="12.8" hidden="false" customHeight="false" outlineLevel="0" collapsed="false">
      <c r="L422" s="46"/>
    </row>
    <row r="423" customFormat="false" ht="12.8" hidden="false" customHeight="false" outlineLevel="0" collapsed="false">
      <c r="L423" s="46"/>
    </row>
    <row r="424" customFormat="false" ht="12.8" hidden="false" customHeight="false" outlineLevel="0" collapsed="false">
      <c r="L424" s="46"/>
    </row>
    <row r="425" customFormat="false" ht="12.8" hidden="false" customHeight="false" outlineLevel="0" collapsed="false">
      <c r="L425" s="46"/>
    </row>
    <row r="426" customFormat="false" ht="12.8" hidden="false" customHeight="false" outlineLevel="0" collapsed="false">
      <c r="L426" s="46"/>
    </row>
    <row r="427" customFormat="false" ht="12.8" hidden="false" customHeight="false" outlineLevel="0" collapsed="false">
      <c r="L427" s="46"/>
    </row>
    <row r="428" customFormat="false" ht="12.8" hidden="false" customHeight="false" outlineLevel="0" collapsed="false">
      <c r="L428" s="46"/>
    </row>
    <row r="429" customFormat="false" ht="12.8" hidden="false" customHeight="false" outlineLevel="0" collapsed="false">
      <c r="L429" s="46"/>
    </row>
    <row r="430" customFormat="false" ht="12.8" hidden="false" customHeight="false" outlineLevel="0" collapsed="false">
      <c r="L430" s="46"/>
    </row>
    <row r="431" customFormat="false" ht="12.8" hidden="false" customHeight="false" outlineLevel="0" collapsed="false">
      <c r="L431" s="46"/>
    </row>
    <row r="432" customFormat="false" ht="12.8" hidden="false" customHeight="false" outlineLevel="0" collapsed="false">
      <c r="L432" s="46"/>
    </row>
    <row r="433" customFormat="false" ht="12.8" hidden="false" customHeight="false" outlineLevel="0" collapsed="false">
      <c r="L433" s="46"/>
    </row>
    <row r="434" customFormat="false" ht="12.8" hidden="false" customHeight="false" outlineLevel="0" collapsed="false">
      <c r="L434" s="46"/>
    </row>
    <row r="435" customFormat="false" ht="12.8" hidden="false" customHeight="false" outlineLevel="0" collapsed="false">
      <c r="L435" s="46"/>
    </row>
    <row r="436" customFormat="false" ht="12.8" hidden="false" customHeight="false" outlineLevel="0" collapsed="false">
      <c r="L436" s="46"/>
    </row>
    <row r="437" customFormat="false" ht="12.8" hidden="false" customHeight="false" outlineLevel="0" collapsed="false">
      <c r="L437" s="46"/>
    </row>
    <row r="438" customFormat="false" ht="12.8" hidden="false" customHeight="false" outlineLevel="0" collapsed="false">
      <c r="L438" s="46"/>
    </row>
    <row r="439" customFormat="false" ht="12.8" hidden="false" customHeight="false" outlineLevel="0" collapsed="false">
      <c r="L439" s="46"/>
    </row>
    <row r="440" customFormat="false" ht="12.8" hidden="false" customHeight="false" outlineLevel="0" collapsed="false">
      <c r="L440" s="46"/>
    </row>
    <row r="441" customFormat="false" ht="12.8" hidden="false" customHeight="false" outlineLevel="0" collapsed="false">
      <c r="L441" s="46"/>
    </row>
    <row r="442" customFormat="false" ht="12.8" hidden="false" customHeight="false" outlineLevel="0" collapsed="false">
      <c r="L442" s="46"/>
    </row>
    <row r="443" customFormat="false" ht="12.8" hidden="false" customHeight="false" outlineLevel="0" collapsed="false">
      <c r="L443" s="46"/>
    </row>
    <row r="444" customFormat="false" ht="12.8" hidden="false" customHeight="false" outlineLevel="0" collapsed="false">
      <c r="L444" s="46"/>
    </row>
    <row r="445" customFormat="false" ht="12.8" hidden="false" customHeight="false" outlineLevel="0" collapsed="false">
      <c r="L445" s="46"/>
    </row>
    <row r="446" customFormat="false" ht="12.8" hidden="false" customHeight="false" outlineLevel="0" collapsed="false">
      <c r="L446" s="46"/>
    </row>
    <row r="447" customFormat="false" ht="12.8" hidden="false" customHeight="false" outlineLevel="0" collapsed="false">
      <c r="L447" s="46"/>
    </row>
    <row r="448" customFormat="false" ht="12.8" hidden="false" customHeight="false" outlineLevel="0" collapsed="false">
      <c r="L448" s="46"/>
    </row>
    <row r="449" customFormat="false" ht="12.8" hidden="false" customHeight="false" outlineLevel="0" collapsed="false">
      <c r="L449" s="46"/>
    </row>
    <row r="450" customFormat="false" ht="12.8" hidden="false" customHeight="false" outlineLevel="0" collapsed="false">
      <c r="L450" s="46"/>
    </row>
    <row r="451" customFormat="false" ht="12.8" hidden="false" customHeight="false" outlineLevel="0" collapsed="false">
      <c r="L451" s="46"/>
    </row>
    <row r="452" customFormat="false" ht="12.8" hidden="false" customHeight="false" outlineLevel="0" collapsed="false">
      <c r="L452" s="46"/>
    </row>
    <row r="453" customFormat="false" ht="12.8" hidden="false" customHeight="false" outlineLevel="0" collapsed="false">
      <c r="L453" s="46"/>
    </row>
    <row r="454" customFormat="false" ht="12.8" hidden="false" customHeight="false" outlineLevel="0" collapsed="false">
      <c r="L454" s="46"/>
    </row>
    <row r="455" customFormat="false" ht="12.8" hidden="false" customHeight="false" outlineLevel="0" collapsed="false">
      <c r="L455" s="46"/>
    </row>
    <row r="456" customFormat="false" ht="12.8" hidden="false" customHeight="false" outlineLevel="0" collapsed="false">
      <c r="L456" s="46"/>
    </row>
    <row r="457" customFormat="false" ht="12.8" hidden="false" customHeight="false" outlineLevel="0" collapsed="false">
      <c r="L457" s="46"/>
    </row>
    <row r="458" customFormat="false" ht="12.8" hidden="false" customHeight="false" outlineLevel="0" collapsed="false">
      <c r="L458" s="46"/>
    </row>
    <row r="459" customFormat="false" ht="12.8" hidden="false" customHeight="false" outlineLevel="0" collapsed="false">
      <c r="L459" s="46"/>
    </row>
    <row r="460" customFormat="false" ht="12.8" hidden="false" customHeight="false" outlineLevel="0" collapsed="false">
      <c r="L460" s="46"/>
    </row>
    <row r="461" customFormat="false" ht="12.8" hidden="false" customHeight="false" outlineLevel="0" collapsed="false">
      <c r="L461" s="46"/>
    </row>
    <row r="462" customFormat="false" ht="12.8" hidden="false" customHeight="false" outlineLevel="0" collapsed="false">
      <c r="L462" s="46"/>
    </row>
    <row r="463" customFormat="false" ht="12.8" hidden="false" customHeight="false" outlineLevel="0" collapsed="false">
      <c r="L463" s="46"/>
    </row>
    <row r="464" customFormat="false" ht="12.8" hidden="false" customHeight="false" outlineLevel="0" collapsed="false">
      <c r="L464" s="46"/>
    </row>
    <row r="465" customFormat="false" ht="12.8" hidden="false" customHeight="false" outlineLevel="0" collapsed="false">
      <c r="L465" s="46"/>
    </row>
    <row r="466" customFormat="false" ht="12.8" hidden="false" customHeight="false" outlineLevel="0" collapsed="false">
      <c r="L466" s="46"/>
    </row>
    <row r="467" customFormat="false" ht="12.8" hidden="false" customHeight="false" outlineLevel="0" collapsed="false">
      <c r="L467" s="46"/>
    </row>
    <row r="468" customFormat="false" ht="12.8" hidden="false" customHeight="false" outlineLevel="0" collapsed="false">
      <c r="L468" s="46"/>
    </row>
    <row r="469" customFormat="false" ht="12.8" hidden="false" customHeight="false" outlineLevel="0" collapsed="false">
      <c r="L469" s="46"/>
    </row>
    <row r="470" customFormat="false" ht="12.8" hidden="false" customHeight="false" outlineLevel="0" collapsed="false">
      <c r="L470" s="46"/>
    </row>
    <row r="471" customFormat="false" ht="12.8" hidden="false" customHeight="false" outlineLevel="0" collapsed="false">
      <c r="L471" s="46"/>
    </row>
    <row r="472" customFormat="false" ht="12.8" hidden="false" customHeight="false" outlineLevel="0" collapsed="false">
      <c r="L472" s="46"/>
    </row>
    <row r="473" customFormat="false" ht="12.8" hidden="false" customHeight="false" outlineLevel="0" collapsed="false">
      <c r="L473" s="46"/>
    </row>
    <row r="474" customFormat="false" ht="12.8" hidden="false" customHeight="false" outlineLevel="0" collapsed="false">
      <c r="L474" s="46"/>
    </row>
    <row r="475" customFormat="false" ht="12.8" hidden="false" customHeight="false" outlineLevel="0" collapsed="false">
      <c r="L475" s="46"/>
    </row>
    <row r="476" customFormat="false" ht="12.8" hidden="false" customHeight="false" outlineLevel="0" collapsed="false">
      <c r="L476" s="46"/>
    </row>
    <row r="477" customFormat="false" ht="12.8" hidden="false" customHeight="false" outlineLevel="0" collapsed="false">
      <c r="L477" s="46"/>
    </row>
    <row r="478" customFormat="false" ht="12.8" hidden="false" customHeight="false" outlineLevel="0" collapsed="false">
      <c r="L478" s="46"/>
    </row>
    <row r="479" customFormat="false" ht="12.8" hidden="false" customHeight="false" outlineLevel="0" collapsed="false">
      <c r="L479" s="46"/>
    </row>
    <row r="480" customFormat="false" ht="12.8" hidden="false" customHeight="false" outlineLevel="0" collapsed="false">
      <c r="L480" s="46"/>
    </row>
    <row r="481" customFormat="false" ht="12.8" hidden="false" customHeight="false" outlineLevel="0" collapsed="false">
      <c r="L481" s="46"/>
    </row>
    <row r="482" customFormat="false" ht="12.8" hidden="false" customHeight="false" outlineLevel="0" collapsed="false">
      <c r="L482" s="46"/>
    </row>
    <row r="483" customFormat="false" ht="12.8" hidden="false" customHeight="false" outlineLevel="0" collapsed="false">
      <c r="L483" s="46"/>
    </row>
    <row r="484" customFormat="false" ht="12.8" hidden="false" customHeight="false" outlineLevel="0" collapsed="false">
      <c r="L484" s="46"/>
    </row>
    <row r="485" customFormat="false" ht="12.8" hidden="false" customHeight="false" outlineLevel="0" collapsed="false">
      <c r="L485" s="46"/>
    </row>
    <row r="486" customFormat="false" ht="12.8" hidden="false" customHeight="false" outlineLevel="0" collapsed="false">
      <c r="L486" s="46"/>
    </row>
    <row r="487" customFormat="false" ht="12.8" hidden="false" customHeight="false" outlineLevel="0" collapsed="false">
      <c r="L487" s="46"/>
    </row>
    <row r="488" customFormat="false" ht="12.8" hidden="false" customHeight="false" outlineLevel="0" collapsed="false">
      <c r="L488" s="46"/>
    </row>
    <row r="489" customFormat="false" ht="12.8" hidden="false" customHeight="false" outlineLevel="0" collapsed="false">
      <c r="L489" s="46"/>
    </row>
    <row r="490" customFormat="false" ht="12.8" hidden="false" customHeight="false" outlineLevel="0" collapsed="false">
      <c r="L490" s="46"/>
    </row>
    <row r="491" customFormat="false" ht="12.8" hidden="false" customHeight="false" outlineLevel="0" collapsed="false">
      <c r="L491" s="46"/>
    </row>
    <row r="492" customFormat="false" ht="12.8" hidden="false" customHeight="false" outlineLevel="0" collapsed="false">
      <c r="L492" s="46"/>
    </row>
    <row r="493" customFormat="false" ht="12.8" hidden="false" customHeight="false" outlineLevel="0" collapsed="false">
      <c r="L493" s="46"/>
    </row>
    <row r="494" customFormat="false" ht="12.8" hidden="false" customHeight="false" outlineLevel="0" collapsed="false">
      <c r="L494" s="46"/>
    </row>
    <row r="495" customFormat="false" ht="12.8" hidden="false" customHeight="false" outlineLevel="0" collapsed="false">
      <c r="L495" s="46"/>
    </row>
    <row r="496" customFormat="false" ht="12.8" hidden="false" customHeight="false" outlineLevel="0" collapsed="false">
      <c r="L496" s="46"/>
    </row>
    <row r="497" customFormat="false" ht="12.8" hidden="false" customHeight="false" outlineLevel="0" collapsed="false">
      <c r="L497" s="46"/>
    </row>
    <row r="498" customFormat="false" ht="12.8" hidden="false" customHeight="false" outlineLevel="0" collapsed="false">
      <c r="L498" s="46"/>
    </row>
    <row r="499" customFormat="false" ht="12.8" hidden="false" customHeight="false" outlineLevel="0" collapsed="false">
      <c r="L499" s="46"/>
    </row>
    <row r="500" customFormat="false" ht="12.8" hidden="false" customHeight="false" outlineLevel="0" collapsed="false">
      <c r="L500" s="46"/>
    </row>
    <row r="501" customFormat="false" ht="12.8" hidden="false" customHeight="false" outlineLevel="0" collapsed="false">
      <c r="L501" s="46"/>
    </row>
    <row r="502" customFormat="false" ht="12.8" hidden="false" customHeight="false" outlineLevel="0" collapsed="false">
      <c r="L502" s="46"/>
    </row>
    <row r="503" customFormat="false" ht="12.8" hidden="false" customHeight="false" outlineLevel="0" collapsed="false">
      <c r="L503" s="46"/>
    </row>
    <row r="504" customFormat="false" ht="12.8" hidden="false" customHeight="false" outlineLevel="0" collapsed="false">
      <c r="L504" s="46"/>
    </row>
    <row r="505" customFormat="false" ht="12.8" hidden="false" customHeight="false" outlineLevel="0" collapsed="false">
      <c r="L505" s="46"/>
    </row>
    <row r="506" customFormat="false" ht="12.8" hidden="false" customHeight="false" outlineLevel="0" collapsed="false">
      <c r="L506" s="46"/>
    </row>
    <row r="507" customFormat="false" ht="12.8" hidden="false" customHeight="false" outlineLevel="0" collapsed="false">
      <c r="L507" s="46"/>
    </row>
    <row r="508" customFormat="false" ht="12.8" hidden="false" customHeight="false" outlineLevel="0" collapsed="false">
      <c r="L508" s="46"/>
    </row>
    <row r="509" customFormat="false" ht="12.8" hidden="false" customHeight="false" outlineLevel="0" collapsed="false">
      <c r="L509" s="46"/>
    </row>
    <row r="510" customFormat="false" ht="12.8" hidden="false" customHeight="false" outlineLevel="0" collapsed="false">
      <c r="L510" s="46"/>
    </row>
    <row r="511" customFormat="false" ht="12.8" hidden="false" customHeight="false" outlineLevel="0" collapsed="false">
      <c r="L511" s="46"/>
    </row>
    <row r="512" customFormat="false" ht="12.8" hidden="false" customHeight="false" outlineLevel="0" collapsed="false">
      <c r="L512" s="46"/>
    </row>
    <row r="513" customFormat="false" ht="12.8" hidden="false" customHeight="false" outlineLevel="0" collapsed="false">
      <c r="L513" s="46"/>
    </row>
    <row r="514" customFormat="false" ht="12.8" hidden="false" customHeight="false" outlineLevel="0" collapsed="false">
      <c r="L514" s="46"/>
    </row>
    <row r="515" customFormat="false" ht="12.8" hidden="false" customHeight="false" outlineLevel="0" collapsed="false">
      <c r="L515" s="46"/>
    </row>
    <row r="516" customFormat="false" ht="12.8" hidden="false" customHeight="false" outlineLevel="0" collapsed="false">
      <c r="L516" s="46"/>
    </row>
    <row r="517" customFormat="false" ht="12.8" hidden="false" customHeight="false" outlineLevel="0" collapsed="false">
      <c r="L517" s="46"/>
    </row>
    <row r="518" customFormat="false" ht="12.8" hidden="false" customHeight="false" outlineLevel="0" collapsed="false">
      <c r="L518" s="46"/>
    </row>
    <row r="519" customFormat="false" ht="12.8" hidden="false" customHeight="false" outlineLevel="0" collapsed="false">
      <c r="L519" s="46"/>
    </row>
    <row r="520" customFormat="false" ht="12.8" hidden="false" customHeight="false" outlineLevel="0" collapsed="false">
      <c r="L520" s="46"/>
    </row>
    <row r="521" customFormat="false" ht="12.8" hidden="false" customHeight="false" outlineLevel="0" collapsed="false">
      <c r="L521" s="46"/>
    </row>
    <row r="522" customFormat="false" ht="12.8" hidden="false" customHeight="false" outlineLevel="0" collapsed="false">
      <c r="L522" s="46"/>
    </row>
    <row r="523" customFormat="false" ht="12.8" hidden="false" customHeight="false" outlineLevel="0" collapsed="false">
      <c r="L523" s="46"/>
    </row>
    <row r="524" customFormat="false" ht="12.8" hidden="false" customHeight="false" outlineLevel="0" collapsed="false">
      <c r="L524" s="46"/>
    </row>
    <row r="525" customFormat="false" ht="12.8" hidden="false" customHeight="false" outlineLevel="0" collapsed="false">
      <c r="L525" s="46"/>
    </row>
    <row r="526" customFormat="false" ht="12.8" hidden="false" customHeight="false" outlineLevel="0" collapsed="false">
      <c r="L526" s="46"/>
    </row>
    <row r="527" customFormat="false" ht="12.8" hidden="false" customHeight="false" outlineLevel="0" collapsed="false">
      <c r="L527" s="46"/>
    </row>
    <row r="528" customFormat="false" ht="12.8" hidden="false" customHeight="false" outlineLevel="0" collapsed="false">
      <c r="L528" s="46"/>
    </row>
    <row r="529" customFormat="false" ht="12.8" hidden="false" customHeight="false" outlineLevel="0" collapsed="false">
      <c r="L529" s="46"/>
    </row>
    <row r="530" customFormat="false" ht="12.8" hidden="false" customHeight="false" outlineLevel="0" collapsed="false">
      <c r="L530" s="46"/>
    </row>
    <row r="531" customFormat="false" ht="12.8" hidden="false" customHeight="false" outlineLevel="0" collapsed="false">
      <c r="L531" s="46"/>
    </row>
    <row r="532" customFormat="false" ht="12.8" hidden="false" customHeight="false" outlineLevel="0" collapsed="false">
      <c r="L532" s="46"/>
    </row>
    <row r="533" customFormat="false" ht="12.8" hidden="false" customHeight="false" outlineLevel="0" collapsed="false">
      <c r="L533" s="46"/>
    </row>
    <row r="534" customFormat="false" ht="12.8" hidden="false" customHeight="false" outlineLevel="0" collapsed="false">
      <c r="L534" s="46"/>
    </row>
    <row r="535" customFormat="false" ht="12.8" hidden="false" customHeight="false" outlineLevel="0" collapsed="false">
      <c r="L535" s="46"/>
    </row>
    <row r="536" customFormat="false" ht="12.8" hidden="false" customHeight="false" outlineLevel="0" collapsed="false">
      <c r="L536" s="46"/>
    </row>
    <row r="537" customFormat="false" ht="12.8" hidden="false" customHeight="false" outlineLevel="0" collapsed="false">
      <c r="L537" s="46"/>
    </row>
    <row r="538" customFormat="false" ht="12.8" hidden="false" customHeight="false" outlineLevel="0" collapsed="false">
      <c r="L538" s="46"/>
    </row>
    <row r="539" customFormat="false" ht="12.8" hidden="false" customHeight="false" outlineLevel="0" collapsed="false">
      <c r="L539" s="46"/>
    </row>
    <row r="540" customFormat="false" ht="12.8" hidden="false" customHeight="false" outlineLevel="0" collapsed="false">
      <c r="L540" s="46"/>
    </row>
    <row r="541" customFormat="false" ht="12.8" hidden="false" customHeight="false" outlineLevel="0" collapsed="false">
      <c r="L541" s="46"/>
    </row>
    <row r="542" customFormat="false" ht="12.8" hidden="false" customHeight="false" outlineLevel="0" collapsed="false">
      <c r="L542" s="46"/>
    </row>
    <row r="543" customFormat="false" ht="12.8" hidden="false" customHeight="false" outlineLevel="0" collapsed="false">
      <c r="L543" s="46"/>
    </row>
    <row r="544" customFormat="false" ht="12.8" hidden="false" customHeight="false" outlineLevel="0" collapsed="false">
      <c r="L544" s="46"/>
    </row>
    <row r="545" customFormat="false" ht="12.8" hidden="false" customHeight="false" outlineLevel="0" collapsed="false">
      <c r="L545" s="46"/>
    </row>
    <row r="546" customFormat="false" ht="12.8" hidden="false" customHeight="false" outlineLevel="0" collapsed="false">
      <c r="L546" s="46"/>
    </row>
    <row r="547" customFormat="false" ht="12.8" hidden="false" customHeight="false" outlineLevel="0" collapsed="false">
      <c r="L547" s="46"/>
    </row>
    <row r="548" customFormat="false" ht="12.8" hidden="false" customHeight="false" outlineLevel="0" collapsed="false">
      <c r="L548" s="46"/>
    </row>
    <row r="549" customFormat="false" ht="12.8" hidden="false" customHeight="false" outlineLevel="0" collapsed="false">
      <c r="L549" s="46"/>
    </row>
    <row r="550" customFormat="false" ht="12.8" hidden="false" customHeight="false" outlineLevel="0" collapsed="false">
      <c r="L550" s="46"/>
    </row>
    <row r="551" customFormat="false" ht="12.8" hidden="false" customHeight="false" outlineLevel="0" collapsed="false">
      <c r="L551" s="46"/>
    </row>
    <row r="552" customFormat="false" ht="12.8" hidden="false" customHeight="false" outlineLevel="0" collapsed="false">
      <c r="L552" s="46"/>
    </row>
    <row r="553" customFormat="false" ht="12.8" hidden="false" customHeight="false" outlineLevel="0" collapsed="false">
      <c r="L553" s="46"/>
    </row>
    <row r="554" customFormat="false" ht="12.8" hidden="false" customHeight="false" outlineLevel="0" collapsed="false">
      <c r="L554" s="46"/>
    </row>
    <row r="555" customFormat="false" ht="12.8" hidden="false" customHeight="false" outlineLevel="0" collapsed="false">
      <c r="L555" s="46"/>
    </row>
    <row r="556" customFormat="false" ht="12.8" hidden="false" customHeight="false" outlineLevel="0" collapsed="false">
      <c r="L556" s="46"/>
    </row>
    <row r="557" customFormat="false" ht="12.8" hidden="false" customHeight="false" outlineLevel="0" collapsed="false">
      <c r="L557" s="46"/>
    </row>
    <row r="558" customFormat="false" ht="12.8" hidden="false" customHeight="false" outlineLevel="0" collapsed="false">
      <c r="L558" s="46"/>
    </row>
    <row r="559" customFormat="false" ht="12.8" hidden="false" customHeight="false" outlineLevel="0" collapsed="false">
      <c r="L559" s="46"/>
    </row>
    <row r="560" customFormat="false" ht="12.8" hidden="false" customHeight="false" outlineLevel="0" collapsed="false">
      <c r="L560" s="46"/>
    </row>
    <row r="561" customFormat="false" ht="12.8" hidden="false" customHeight="false" outlineLevel="0" collapsed="false">
      <c r="L561" s="46"/>
    </row>
    <row r="562" customFormat="false" ht="12.8" hidden="false" customHeight="false" outlineLevel="0" collapsed="false">
      <c r="L562" s="46"/>
    </row>
    <row r="563" customFormat="false" ht="12.8" hidden="false" customHeight="false" outlineLevel="0" collapsed="false">
      <c r="L563" s="46"/>
    </row>
    <row r="564" customFormat="false" ht="12.8" hidden="false" customHeight="false" outlineLevel="0" collapsed="false">
      <c r="L564" s="46"/>
    </row>
    <row r="565" customFormat="false" ht="12.8" hidden="false" customHeight="false" outlineLevel="0" collapsed="false">
      <c r="L565" s="46"/>
    </row>
    <row r="566" customFormat="false" ht="12.8" hidden="false" customHeight="false" outlineLevel="0" collapsed="false">
      <c r="L566" s="46"/>
    </row>
    <row r="567" customFormat="false" ht="12.8" hidden="false" customHeight="false" outlineLevel="0" collapsed="false">
      <c r="L567" s="46"/>
    </row>
    <row r="568" customFormat="false" ht="12.8" hidden="false" customHeight="false" outlineLevel="0" collapsed="false">
      <c r="L568" s="46"/>
    </row>
    <row r="569" customFormat="false" ht="12.8" hidden="false" customHeight="false" outlineLevel="0" collapsed="false">
      <c r="L569" s="46"/>
    </row>
    <row r="570" customFormat="false" ht="12.8" hidden="false" customHeight="false" outlineLevel="0" collapsed="false">
      <c r="L570" s="46"/>
    </row>
    <row r="571" customFormat="false" ht="12.8" hidden="false" customHeight="false" outlineLevel="0" collapsed="false">
      <c r="L571" s="46"/>
    </row>
    <row r="572" customFormat="false" ht="12.8" hidden="false" customHeight="false" outlineLevel="0" collapsed="false">
      <c r="L572" s="46"/>
    </row>
    <row r="573" customFormat="false" ht="12.8" hidden="false" customHeight="false" outlineLevel="0" collapsed="false">
      <c r="L573" s="46"/>
    </row>
    <row r="574" customFormat="false" ht="12.8" hidden="false" customHeight="false" outlineLevel="0" collapsed="false">
      <c r="L574" s="46"/>
    </row>
    <row r="575" customFormat="false" ht="12.8" hidden="false" customHeight="false" outlineLevel="0" collapsed="false">
      <c r="L575" s="46"/>
    </row>
    <row r="576" customFormat="false" ht="12.8" hidden="false" customHeight="false" outlineLevel="0" collapsed="false">
      <c r="L576" s="46"/>
    </row>
    <row r="577" customFormat="false" ht="12.8" hidden="false" customHeight="false" outlineLevel="0" collapsed="false">
      <c r="L577" s="46"/>
    </row>
    <row r="578" customFormat="false" ht="12.8" hidden="false" customHeight="false" outlineLevel="0" collapsed="false">
      <c r="L578" s="46"/>
    </row>
    <row r="579" customFormat="false" ht="12.8" hidden="false" customHeight="false" outlineLevel="0" collapsed="false">
      <c r="L579" s="46"/>
    </row>
    <row r="580" customFormat="false" ht="12.8" hidden="false" customHeight="false" outlineLevel="0" collapsed="false">
      <c r="L580" s="46"/>
    </row>
    <row r="581" customFormat="false" ht="12.8" hidden="false" customHeight="false" outlineLevel="0" collapsed="false">
      <c r="L581" s="46"/>
    </row>
    <row r="582" customFormat="false" ht="12.8" hidden="false" customHeight="false" outlineLevel="0" collapsed="false">
      <c r="L582" s="46"/>
    </row>
    <row r="583" customFormat="false" ht="12.8" hidden="false" customHeight="false" outlineLevel="0" collapsed="false">
      <c r="L583" s="46"/>
    </row>
    <row r="584" customFormat="false" ht="12.8" hidden="false" customHeight="false" outlineLevel="0" collapsed="false">
      <c r="L584" s="46"/>
    </row>
    <row r="585" customFormat="false" ht="12.8" hidden="false" customHeight="false" outlineLevel="0" collapsed="false">
      <c r="L585" s="46"/>
    </row>
    <row r="586" customFormat="false" ht="12.8" hidden="false" customHeight="false" outlineLevel="0" collapsed="false">
      <c r="L586" s="46"/>
    </row>
    <row r="587" customFormat="false" ht="12.8" hidden="false" customHeight="false" outlineLevel="0" collapsed="false">
      <c r="L587" s="46"/>
    </row>
    <row r="588" customFormat="false" ht="12.8" hidden="false" customHeight="false" outlineLevel="0" collapsed="false">
      <c r="L588" s="46"/>
    </row>
    <row r="589" customFormat="false" ht="12.8" hidden="false" customHeight="false" outlineLevel="0" collapsed="false">
      <c r="L589" s="46"/>
    </row>
    <row r="590" customFormat="false" ht="12.8" hidden="false" customHeight="false" outlineLevel="0" collapsed="false">
      <c r="L590" s="46"/>
    </row>
    <row r="591" customFormat="false" ht="12.8" hidden="false" customHeight="false" outlineLevel="0" collapsed="false">
      <c r="L591" s="46"/>
    </row>
    <row r="592" customFormat="false" ht="12.8" hidden="false" customHeight="false" outlineLevel="0" collapsed="false">
      <c r="L592" s="46"/>
    </row>
    <row r="593" customFormat="false" ht="12.8" hidden="false" customHeight="false" outlineLevel="0" collapsed="false">
      <c r="L593" s="46"/>
    </row>
    <row r="594" customFormat="false" ht="12.8" hidden="false" customHeight="false" outlineLevel="0" collapsed="false">
      <c r="L594" s="46"/>
    </row>
    <row r="595" customFormat="false" ht="12.8" hidden="false" customHeight="false" outlineLevel="0" collapsed="false">
      <c r="L595" s="46"/>
    </row>
    <row r="596" customFormat="false" ht="12.8" hidden="false" customHeight="false" outlineLevel="0" collapsed="false">
      <c r="L596" s="46"/>
    </row>
    <row r="597" customFormat="false" ht="12.8" hidden="false" customHeight="false" outlineLevel="0" collapsed="false">
      <c r="L597" s="46"/>
    </row>
    <row r="598" customFormat="false" ht="12.8" hidden="false" customHeight="false" outlineLevel="0" collapsed="false">
      <c r="L598" s="46"/>
    </row>
    <row r="599" customFormat="false" ht="12.8" hidden="false" customHeight="false" outlineLevel="0" collapsed="false">
      <c r="L599" s="46"/>
    </row>
    <row r="600" customFormat="false" ht="12.8" hidden="false" customHeight="false" outlineLevel="0" collapsed="false">
      <c r="L600" s="46"/>
    </row>
    <row r="601" customFormat="false" ht="12.8" hidden="false" customHeight="false" outlineLevel="0" collapsed="false">
      <c r="L601" s="46"/>
    </row>
    <row r="602" customFormat="false" ht="12.8" hidden="false" customHeight="false" outlineLevel="0" collapsed="false">
      <c r="L602" s="46"/>
    </row>
    <row r="603" customFormat="false" ht="12.8" hidden="false" customHeight="false" outlineLevel="0" collapsed="false">
      <c r="L603" s="46"/>
    </row>
    <row r="604" customFormat="false" ht="12.8" hidden="false" customHeight="false" outlineLevel="0" collapsed="false">
      <c r="L604" s="46"/>
    </row>
    <row r="605" customFormat="false" ht="12.8" hidden="false" customHeight="false" outlineLevel="0" collapsed="false">
      <c r="L605" s="46"/>
    </row>
    <row r="606" customFormat="false" ht="12.8" hidden="false" customHeight="false" outlineLevel="0" collapsed="false">
      <c r="L606" s="46"/>
    </row>
    <row r="607" customFormat="false" ht="12.8" hidden="false" customHeight="false" outlineLevel="0" collapsed="false">
      <c r="L607" s="46"/>
    </row>
    <row r="608" customFormat="false" ht="12.8" hidden="false" customHeight="false" outlineLevel="0" collapsed="false">
      <c r="L608" s="46"/>
    </row>
    <row r="609" customFormat="false" ht="12.8" hidden="false" customHeight="false" outlineLevel="0" collapsed="false">
      <c r="L609" s="46"/>
    </row>
    <row r="610" customFormat="false" ht="12.8" hidden="false" customHeight="false" outlineLevel="0" collapsed="false">
      <c r="L610" s="46"/>
    </row>
    <row r="611" customFormat="false" ht="12.8" hidden="false" customHeight="false" outlineLevel="0" collapsed="false">
      <c r="L611" s="46"/>
    </row>
    <row r="612" customFormat="false" ht="12.8" hidden="false" customHeight="false" outlineLevel="0" collapsed="false">
      <c r="L612" s="46"/>
    </row>
    <row r="613" customFormat="false" ht="12.8" hidden="false" customHeight="false" outlineLevel="0" collapsed="false">
      <c r="L613" s="46"/>
    </row>
    <row r="614" customFormat="false" ht="12.8" hidden="false" customHeight="false" outlineLevel="0" collapsed="false">
      <c r="L614" s="46"/>
    </row>
    <row r="615" customFormat="false" ht="12.8" hidden="false" customHeight="false" outlineLevel="0" collapsed="false">
      <c r="L615" s="46"/>
    </row>
    <row r="616" customFormat="false" ht="12.8" hidden="false" customHeight="false" outlineLevel="0" collapsed="false">
      <c r="L616" s="46"/>
    </row>
    <row r="617" customFormat="false" ht="12.8" hidden="false" customHeight="false" outlineLevel="0" collapsed="false">
      <c r="L617" s="46"/>
    </row>
    <row r="618" customFormat="false" ht="12.8" hidden="false" customHeight="false" outlineLevel="0" collapsed="false">
      <c r="L618" s="46"/>
    </row>
    <row r="619" customFormat="false" ht="12.8" hidden="false" customHeight="false" outlineLevel="0" collapsed="false">
      <c r="L619" s="46"/>
    </row>
    <row r="620" customFormat="false" ht="12.8" hidden="false" customHeight="false" outlineLevel="0" collapsed="false">
      <c r="L620" s="46"/>
    </row>
    <row r="621" customFormat="false" ht="12.8" hidden="false" customHeight="false" outlineLevel="0" collapsed="false">
      <c r="L621" s="46"/>
    </row>
    <row r="622" customFormat="false" ht="12.8" hidden="false" customHeight="false" outlineLevel="0" collapsed="false">
      <c r="L622" s="46"/>
    </row>
    <row r="623" customFormat="false" ht="12.8" hidden="false" customHeight="false" outlineLevel="0" collapsed="false">
      <c r="L623" s="46"/>
    </row>
    <row r="624" customFormat="false" ht="12.8" hidden="false" customHeight="false" outlineLevel="0" collapsed="false">
      <c r="L624" s="46"/>
    </row>
    <row r="625" customFormat="false" ht="12.8" hidden="false" customHeight="false" outlineLevel="0" collapsed="false">
      <c r="L625" s="46"/>
    </row>
    <row r="626" customFormat="false" ht="12.8" hidden="false" customHeight="false" outlineLevel="0" collapsed="false">
      <c r="L626" s="46"/>
    </row>
    <row r="627" customFormat="false" ht="12.8" hidden="false" customHeight="false" outlineLevel="0" collapsed="false">
      <c r="L627" s="46"/>
    </row>
    <row r="628" customFormat="false" ht="12.8" hidden="false" customHeight="false" outlineLevel="0" collapsed="false">
      <c r="L628" s="46"/>
    </row>
    <row r="629" customFormat="false" ht="12.8" hidden="false" customHeight="false" outlineLevel="0" collapsed="false">
      <c r="L629" s="46"/>
    </row>
    <row r="630" customFormat="false" ht="12.8" hidden="false" customHeight="false" outlineLevel="0" collapsed="false">
      <c r="L630" s="46"/>
    </row>
    <row r="631" customFormat="false" ht="12.8" hidden="false" customHeight="false" outlineLevel="0" collapsed="false">
      <c r="L631" s="46"/>
    </row>
    <row r="632" customFormat="false" ht="12.8" hidden="false" customHeight="false" outlineLevel="0" collapsed="false">
      <c r="L632" s="46"/>
    </row>
    <row r="633" customFormat="false" ht="12.8" hidden="false" customHeight="false" outlineLevel="0" collapsed="false">
      <c r="L633" s="46"/>
    </row>
    <row r="634" customFormat="false" ht="12.8" hidden="false" customHeight="false" outlineLevel="0" collapsed="false">
      <c r="L634" s="46"/>
    </row>
    <row r="635" customFormat="false" ht="12.8" hidden="false" customHeight="false" outlineLevel="0" collapsed="false">
      <c r="L635" s="46"/>
    </row>
    <row r="636" customFormat="false" ht="12.8" hidden="false" customHeight="false" outlineLevel="0" collapsed="false">
      <c r="L636" s="46"/>
    </row>
    <row r="637" customFormat="false" ht="12.8" hidden="false" customHeight="false" outlineLevel="0" collapsed="false">
      <c r="L637" s="46"/>
    </row>
    <row r="638" customFormat="false" ht="12.8" hidden="false" customHeight="false" outlineLevel="0" collapsed="false">
      <c r="L638" s="46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4790</TotalTime>
  <Application>LibreOffice/7.0.4.2$Linux_X86_64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2012-06-30T14:37:10Z</dcterms:created>
  <dc:creator>nuage </dc:creator>
  <dc:description/>
  <dc:language>fr-FR</dc:language>
  <cp:lastModifiedBy>Julien Marin</cp:lastModifiedBy>
  <dcterms:modified xsi:type="dcterms:W3CDTF">2023-04-24T12:27:49Z</dcterms:modified>
  <cp:revision>242</cp:revision>
  <dc:subject/>
  <dc:title/>
</cp:coreProperties>
</file>